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7635" firstSheet="1" activeTab="1"/>
  </bookViews>
  <sheets>
    <sheet name="foxz" sheetId="2" state="veryHidden" r:id="rId1"/>
    <sheet name="Sheet1" sheetId="1" r:id="rId2"/>
  </sheets>
  <definedNames>
    <definedName name="_xlnm.Print_Titles" localSheetId="1">Sheet1!$7:$8</definedName>
  </definedNames>
  <calcPr calcId="152511"/>
</workbook>
</file>

<file path=xl/calcChain.xml><?xml version="1.0" encoding="utf-8"?>
<calcChain xmlns="http://schemas.openxmlformats.org/spreadsheetml/2006/main">
  <c r="P13" i="1" l="1"/>
  <c r="O23" i="1" l="1"/>
  <c r="D23" i="1" l="1"/>
  <c r="E23" i="1"/>
  <c r="K23" i="1"/>
  <c r="L23" i="1"/>
  <c r="H9" i="1" l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P9" i="1" l="1"/>
  <c r="N22" i="1"/>
  <c r="N23" i="1" s="1"/>
  <c r="M11" i="1"/>
  <c r="P11" i="1" s="1"/>
  <c r="M12" i="1"/>
  <c r="P12" i="1" s="1"/>
  <c r="M13" i="1"/>
  <c r="M14" i="1"/>
  <c r="P14" i="1" s="1"/>
  <c r="M15" i="1"/>
  <c r="P15" i="1" s="1"/>
  <c r="M16" i="1"/>
  <c r="P16" i="1" s="1"/>
  <c r="M17" i="1"/>
  <c r="P17" i="1" s="1"/>
  <c r="M18" i="1"/>
  <c r="P18" i="1" s="1"/>
  <c r="M19" i="1"/>
  <c r="P19" i="1" s="1"/>
  <c r="M20" i="1"/>
  <c r="P20" i="1" s="1"/>
  <c r="M21" i="1"/>
  <c r="P21" i="1" s="1"/>
  <c r="M22" i="1"/>
  <c r="M10" i="1"/>
  <c r="P10" i="1" l="1"/>
  <c r="M23" i="1"/>
  <c r="P22" i="1"/>
  <c r="P23" i="1" l="1"/>
</calcChain>
</file>

<file path=xl/sharedStrings.xml><?xml version="1.0" encoding="utf-8"?>
<sst xmlns="http://schemas.openxmlformats.org/spreadsheetml/2006/main" count="45" uniqueCount="39">
  <si>
    <t>STT</t>
  </si>
  <si>
    <t>Thị trấn Mường Tè</t>
  </si>
  <si>
    <t>Xã Pa Ủ</t>
  </si>
  <si>
    <t>Xã Mường Tè</t>
  </si>
  <si>
    <t>Xã Vàng San</t>
  </si>
  <si>
    <t>Xã Can Hồ</t>
  </si>
  <si>
    <t>Xã Ka Lăng</t>
  </si>
  <si>
    <t>Xã Thu Lũm</t>
  </si>
  <si>
    <t>Xã Bum Nưa</t>
  </si>
  <si>
    <t>Xã Mù Cả</t>
  </si>
  <si>
    <t>Xã Tá Bạ</t>
  </si>
  <si>
    <t>Xã Pa Vệ Sủ</t>
  </si>
  <si>
    <t>Xã Nậm Khao</t>
  </si>
  <si>
    <t>Xã Bum Tở</t>
  </si>
  <si>
    <t>Xã Tà Tổng</t>
  </si>
  <si>
    <t>Xã</t>
  </si>
  <si>
    <t>Phường</t>
  </si>
  <si>
    <t>Thị trấn</t>
  </si>
  <si>
    <t>Diện tích</t>
  </si>
  <si>
    <t>Dân số</t>
  </si>
  <si>
    <t>Phân loại ĐVHC cấp xã</t>
  </si>
  <si>
    <t>TỔNG</t>
  </si>
  <si>
    <t>Tên đơn vị hành chính cấp xã</t>
  </si>
  <si>
    <t>Tiêu chuẩn 
theo NQ 1211 và 27 của UBTVQH</t>
  </si>
  <si>
    <t>Biên chế giao theo NQ 14</t>
  </si>
  <si>
    <t>Quy định tiêu chuẩn ĐVHC</t>
  </si>
  <si>
    <t>Dân số
(người)</t>
  </si>
  <si>
    <t>Phụ lục 2</t>
  </si>
  <si>
    <r>
      <t>- Xã: NQ 1211/2016/UBTVQH13 ngày 25/5/2016 của UBTVQH quy định tiêu chuẩn: diện tích tự nhiên 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5.000 người; Nghị định 33/2023/NĐ-CP quy định: xã tăng thêm 100% diện tích (50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(2.500 người) thì được tăng thêm 1 biên chế</t>
    </r>
  </si>
  <si>
    <r>
      <t>- Phường: NQ 1211/2016/UBTVQH13 ngày 25/5/2016 của UBTVQH quy định tiêu chuẩn: diện tích tự nhiên 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7.000 người; Nghị định 33/2023/NĐ-CP quy định: phường tăng thêm 100% diện tích (5,5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(3.500 người) thì được tăng thêm 1 biên chế</t>
    </r>
  </si>
  <si>
    <r>
      <t>- Thị trấn: NQ 1211/2016/UBTVQH13 ngày 25/5/2016 của UBTVQH quy định tiêu chuẩn: diện tích tự nhiên 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8.000 người; Nghị định 33/2023/NĐ-CP quy định: thị trấn tăng thêm 100% diện tích (14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(4.000 người) thì được tăng thêm 1 biên chế</t>
    </r>
  </si>
  <si>
    <r>
      <t>Diện tích
 tự nhiên
(km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</si>
  <si>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r>
      <t>Diện tích
(km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</si>
  <si>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Mức cao hơn/thấp hơn so với tiêu chuẩn ĐVHC</t>
  </si>
  <si>
    <t>Biên chế giao theo khoản 1 Điều 33</t>
  </si>
  <si>
    <t>Biên chế tăng thêm theo khoản 2 Điều 33</t>
  </si>
  <si>
    <t>Hiện có mặt</t>
  </si>
  <si>
    <t>Giao năm 2024</t>
  </si>
  <si>
    <r>
      <t xml:space="preserve">GIAO SỐ LƯỢNG NGƯỜI HOẠT ĐỘNG KHÔNG CHUYÊN TRÁCH CẤP XÃ NĂM 2024
</t>
    </r>
    <r>
      <rPr>
        <i/>
        <sz val="12"/>
        <rFont val="Times New Roman"/>
        <family val="1"/>
      </rPr>
      <t>(Kèm theo Tờ trình số:          /TTr-UBND ngày       /       /2024 của UBND huyện)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</si>
</sst>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(* #,##0_);_(* \(#,##0\);_(* &quot;-&quot;??_);_(@_)"/>
    <numFmt numFmtId="166" formatCode="_-* #,##0.0\ _₫_-;\-* #,##0.0\ _₫_-;_-* &quot;-&quot;??\ _₫_-;_-@_-"/>
    <numFmt numFmtId="167" formatCode="_-* #,##0\ _₫_-;\-* #,##0\ _₫_-;_-* &quot;-&quot;??\ _₫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quotePrefix="1" applyFont="1" applyFill="1"/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1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2" fillId="0" borderId="0" xfId="0" applyFont="1" applyFill="1" applyBorder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0" xfId="0" quotePrefix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Normal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2</xdr:row>
      <xdr:rowOff>438150</xdr:rowOff>
    </xdr:from>
    <xdr:to>
      <xdr:col>8</xdr:col>
      <xdr:colOff>476250</xdr:colOff>
      <xdr:row>2</xdr:row>
      <xdr:rowOff>438150</xdr:rowOff>
    </xdr:to>
    <xdr:cxnSp macro="">
      <xdr:nvCxnSpPr>
        <xdr:cNvPr id="3" name="Straight Connector 2"/>
        <xdr:cNvCxnSpPr/>
      </xdr:nvCxnSpPr>
      <xdr:spPr>
        <a:xfrm>
          <a:off x="3867150" y="781050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zoomScaleNormal="100" workbookViewId="0">
      <selection activeCell="P7" sqref="P7:P8"/>
    </sheetView>
  </sheetViews>
  <sheetFormatPr defaultRowHeight="15.75" x14ac:dyDescent="0.25"/>
  <cols>
    <col min="1" max="1" width="5.28515625" style="1" customWidth="1"/>
    <col min="2" max="2" width="18.7109375" style="2" customWidth="1"/>
    <col min="3" max="3" width="9" style="3" customWidth="1"/>
    <col min="4" max="4" width="11" style="4" bestFit="1" customWidth="1"/>
    <col min="5" max="9" width="9.85546875" style="5" customWidth="1"/>
    <col min="10" max="10" width="9" style="3" hidden="1" customWidth="1"/>
    <col min="11" max="11" width="10" style="1" customWidth="1"/>
    <col min="12" max="12" width="10" style="1" hidden="1" customWidth="1"/>
    <col min="13" max="13" width="8.28515625" style="5" customWidth="1"/>
    <col min="14" max="15" width="8" style="1" customWidth="1"/>
    <col min="16" max="16" width="8.85546875" style="2" customWidth="1"/>
    <col min="17" max="17" width="9.140625" style="2"/>
    <col min="18" max="18" width="10.85546875" style="2" hidden="1" customWidth="1"/>
    <col min="19" max="21" width="9.140625" style="2" hidden="1" customWidth="1"/>
    <col min="22" max="25" width="9.140625" style="2"/>
    <col min="26" max="26" width="67.28515625" style="2" customWidth="1"/>
    <col min="27" max="252" width="9.140625" style="2"/>
    <col min="253" max="253" width="5.28515625" style="2" customWidth="1"/>
    <col min="254" max="254" width="23.42578125" style="2" customWidth="1"/>
    <col min="255" max="255" width="11.85546875" style="2" customWidth="1"/>
    <col min="256" max="256" width="11.5703125" style="2" customWidth="1"/>
    <col min="257" max="259" width="0" style="2" hidden="1" customWidth="1"/>
    <col min="260" max="261" width="9" style="2" customWidth="1"/>
    <col min="262" max="262" width="9.5703125" style="2" customWidth="1"/>
    <col min="263" max="263" width="0" style="2" hidden="1" customWidth="1"/>
    <col min="264" max="267" width="9.5703125" style="2" customWidth="1"/>
    <col min="268" max="268" width="9.5703125" style="2" bestFit="1" customWidth="1"/>
    <col min="269" max="269" width="9.140625" style="2"/>
    <col min="270" max="270" width="9.5703125" style="2" bestFit="1" customWidth="1"/>
    <col min="271" max="271" width="10.7109375" style="2" customWidth="1"/>
    <col min="272" max="272" width="9.5703125" style="2" bestFit="1" customWidth="1"/>
    <col min="273" max="508" width="9.140625" style="2"/>
    <col min="509" max="509" width="5.28515625" style="2" customWidth="1"/>
    <col min="510" max="510" width="23.42578125" style="2" customWidth="1"/>
    <col min="511" max="511" width="11.85546875" style="2" customWidth="1"/>
    <col min="512" max="512" width="11.5703125" style="2" customWidth="1"/>
    <col min="513" max="515" width="0" style="2" hidden="1" customWidth="1"/>
    <col min="516" max="517" width="9" style="2" customWidth="1"/>
    <col min="518" max="518" width="9.5703125" style="2" customWidth="1"/>
    <col min="519" max="519" width="0" style="2" hidden="1" customWidth="1"/>
    <col min="520" max="523" width="9.5703125" style="2" customWidth="1"/>
    <col min="524" max="524" width="9.5703125" style="2" bestFit="1" customWidth="1"/>
    <col min="525" max="525" width="9.140625" style="2"/>
    <col min="526" max="526" width="9.5703125" style="2" bestFit="1" customWidth="1"/>
    <col min="527" max="527" width="10.7109375" style="2" customWidth="1"/>
    <col min="528" max="528" width="9.5703125" style="2" bestFit="1" customWidth="1"/>
    <col min="529" max="764" width="9.140625" style="2"/>
    <col min="765" max="765" width="5.28515625" style="2" customWidth="1"/>
    <col min="766" max="766" width="23.42578125" style="2" customWidth="1"/>
    <col min="767" max="767" width="11.85546875" style="2" customWidth="1"/>
    <col min="768" max="768" width="11.5703125" style="2" customWidth="1"/>
    <col min="769" max="771" width="0" style="2" hidden="1" customWidth="1"/>
    <col min="772" max="773" width="9" style="2" customWidth="1"/>
    <col min="774" max="774" width="9.5703125" style="2" customWidth="1"/>
    <col min="775" max="775" width="0" style="2" hidden="1" customWidth="1"/>
    <col min="776" max="779" width="9.5703125" style="2" customWidth="1"/>
    <col min="780" max="780" width="9.5703125" style="2" bestFit="1" customWidth="1"/>
    <col min="781" max="781" width="9.140625" style="2"/>
    <col min="782" max="782" width="9.5703125" style="2" bestFit="1" customWidth="1"/>
    <col min="783" max="783" width="10.7109375" style="2" customWidth="1"/>
    <col min="784" max="784" width="9.5703125" style="2" bestFit="1" customWidth="1"/>
    <col min="785" max="1020" width="9.140625" style="2"/>
    <col min="1021" max="1021" width="5.28515625" style="2" customWidth="1"/>
    <col min="1022" max="1022" width="23.42578125" style="2" customWidth="1"/>
    <col min="1023" max="1023" width="11.85546875" style="2" customWidth="1"/>
    <col min="1024" max="1024" width="11.5703125" style="2" customWidth="1"/>
    <col min="1025" max="1027" width="0" style="2" hidden="1" customWidth="1"/>
    <col min="1028" max="1029" width="9" style="2" customWidth="1"/>
    <col min="1030" max="1030" width="9.5703125" style="2" customWidth="1"/>
    <col min="1031" max="1031" width="0" style="2" hidden="1" customWidth="1"/>
    <col min="1032" max="1035" width="9.5703125" style="2" customWidth="1"/>
    <col min="1036" max="1036" width="9.5703125" style="2" bestFit="1" customWidth="1"/>
    <col min="1037" max="1037" width="9.140625" style="2"/>
    <col min="1038" max="1038" width="9.5703125" style="2" bestFit="1" customWidth="1"/>
    <col min="1039" max="1039" width="10.7109375" style="2" customWidth="1"/>
    <col min="1040" max="1040" width="9.5703125" style="2" bestFit="1" customWidth="1"/>
    <col min="1041" max="1276" width="9.140625" style="2"/>
    <col min="1277" max="1277" width="5.28515625" style="2" customWidth="1"/>
    <col min="1278" max="1278" width="23.42578125" style="2" customWidth="1"/>
    <col min="1279" max="1279" width="11.85546875" style="2" customWidth="1"/>
    <col min="1280" max="1280" width="11.5703125" style="2" customWidth="1"/>
    <col min="1281" max="1283" width="0" style="2" hidden="1" customWidth="1"/>
    <col min="1284" max="1285" width="9" style="2" customWidth="1"/>
    <col min="1286" max="1286" width="9.5703125" style="2" customWidth="1"/>
    <col min="1287" max="1287" width="0" style="2" hidden="1" customWidth="1"/>
    <col min="1288" max="1291" width="9.5703125" style="2" customWidth="1"/>
    <col min="1292" max="1292" width="9.5703125" style="2" bestFit="1" customWidth="1"/>
    <col min="1293" max="1293" width="9.140625" style="2"/>
    <col min="1294" max="1294" width="9.5703125" style="2" bestFit="1" customWidth="1"/>
    <col min="1295" max="1295" width="10.7109375" style="2" customWidth="1"/>
    <col min="1296" max="1296" width="9.5703125" style="2" bestFit="1" customWidth="1"/>
    <col min="1297" max="1532" width="9.140625" style="2"/>
    <col min="1533" max="1533" width="5.28515625" style="2" customWidth="1"/>
    <col min="1534" max="1534" width="23.42578125" style="2" customWidth="1"/>
    <col min="1535" max="1535" width="11.85546875" style="2" customWidth="1"/>
    <col min="1536" max="1536" width="11.5703125" style="2" customWidth="1"/>
    <col min="1537" max="1539" width="0" style="2" hidden="1" customWidth="1"/>
    <col min="1540" max="1541" width="9" style="2" customWidth="1"/>
    <col min="1542" max="1542" width="9.5703125" style="2" customWidth="1"/>
    <col min="1543" max="1543" width="0" style="2" hidden="1" customWidth="1"/>
    <col min="1544" max="1547" width="9.5703125" style="2" customWidth="1"/>
    <col min="1548" max="1548" width="9.5703125" style="2" bestFit="1" customWidth="1"/>
    <col min="1549" max="1549" width="9.140625" style="2"/>
    <col min="1550" max="1550" width="9.5703125" style="2" bestFit="1" customWidth="1"/>
    <col min="1551" max="1551" width="10.7109375" style="2" customWidth="1"/>
    <col min="1552" max="1552" width="9.5703125" style="2" bestFit="1" customWidth="1"/>
    <col min="1553" max="1788" width="9.140625" style="2"/>
    <col min="1789" max="1789" width="5.28515625" style="2" customWidth="1"/>
    <col min="1790" max="1790" width="23.42578125" style="2" customWidth="1"/>
    <col min="1791" max="1791" width="11.85546875" style="2" customWidth="1"/>
    <col min="1792" max="1792" width="11.5703125" style="2" customWidth="1"/>
    <col min="1793" max="1795" width="0" style="2" hidden="1" customWidth="1"/>
    <col min="1796" max="1797" width="9" style="2" customWidth="1"/>
    <col min="1798" max="1798" width="9.5703125" style="2" customWidth="1"/>
    <col min="1799" max="1799" width="0" style="2" hidden="1" customWidth="1"/>
    <col min="1800" max="1803" width="9.5703125" style="2" customWidth="1"/>
    <col min="1804" max="1804" width="9.5703125" style="2" bestFit="1" customWidth="1"/>
    <col min="1805" max="1805" width="9.140625" style="2"/>
    <col min="1806" max="1806" width="9.5703125" style="2" bestFit="1" customWidth="1"/>
    <col min="1807" max="1807" width="10.7109375" style="2" customWidth="1"/>
    <col min="1808" max="1808" width="9.5703125" style="2" bestFit="1" customWidth="1"/>
    <col min="1809" max="2044" width="9.140625" style="2"/>
    <col min="2045" max="2045" width="5.28515625" style="2" customWidth="1"/>
    <col min="2046" max="2046" width="23.42578125" style="2" customWidth="1"/>
    <col min="2047" max="2047" width="11.85546875" style="2" customWidth="1"/>
    <col min="2048" max="2048" width="11.5703125" style="2" customWidth="1"/>
    <col min="2049" max="2051" width="0" style="2" hidden="1" customWidth="1"/>
    <col min="2052" max="2053" width="9" style="2" customWidth="1"/>
    <col min="2054" max="2054" width="9.5703125" style="2" customWidth="1"/>
    <col min="2055" max="2055" width="0" style="2" hidden="1" customWidth="1"/>
    <col min="2056" max="2059" width="9.5703125" style="2" customWidth="1"/>
    <col min="2060" max="2060" width="9.5703125" style="2" bestFit="1" customWidth="1"/>
    <col min="2061" max="2061" width="9.140625" style="2"/>
    <col min="2062" max="2062" width="9.5703125" style="2" bestFit="1" customWidth="1"/>
    <col min="2063" max="2063" width="10.7109375" style="2" customWidth="1"/>
    <col min="2064" max="2064" width="9.5703125" style="2" bestFit="1" customWidth="1"/>
    <col min="2065" max="2300" width="9.140625" style="2"/>
    <col min="2301" max="2301" width="5.28515625" style="2" customWidth="1"/>
    <col min="2302" max="2302" width="23.42578125" style="2" customWidth="1"/>
    <col min="2303" max="2303" width="11.85546875" style="2" customWidth="1"/>
    <col min="2304" max="2304" width="11.5703125" style="2" customWidth="1"/>
    <col min="2305" max="2307" width="0" style="2" hidden="1" customWidth="1"/>
    <col min="2308" max="2309" width="9" style="2" customWidth="1"/>
    <col min="2310" max="2310" width="9.5703125" style="2" customWidth="1"/>
    <col min="2311" max="2311" width="0" style="2" hidden="1" customWidth="1"/>
    <col min="2312" max="2315" width="9.5703125" style="2" customWidth="1"/>
    <col min="2316" max="2316" width="9.5703125" style="2" bestFit="1" customWidth="1"/>
    <col min="2317" max="2317" width="9.140625" style="2"/>
    <col min="2318" max="2318" width="9.5703125" style="2" bestFit="1" customWidth="1"/>
    <col min="2319" max="2319" width="10.7109375" style="2" customWidth="1"/>
    <col min="2320" max="2320" width="9.5703125" style="2" bestFit="1" customWidth="1"/>
    <col min="2321" max="2556" width="9.140625" style="2"/>
    <col min="2557" max="2557" width="5.28515625" style="2" customWidth="1"/>
    <col min="2558" max="2558" width="23.42578125" style="2" customWidth="1"/>
    <col min="2559" max="2559" width="11.85546875" style="2" customWidth="1"/>
    <col min="2560" max="2560" width="11.5703125" style="2" customWidth="1"/>
    <col min="2561" max="2563" width="0" style="2" hidden="1" customWidth="1"/>
    <col min="2564" max="2565" width="9" style="2" customWidth="1"/>
    <col min="2566" max="2566" width="9.5703125" style="2" customWidth="1"/>
    <col min="2567" max="2567" width="0" style="2" hidden="1" customWidth="1"/>
    <col min="2568" max="2571" width="9.5703125" style="2" customWidth="1"/>
    <col min="2572" max="2572" width="9.5703125" style="2" bestFit="1" customWidth="1"/>
    <col min="2573" max="2573" width="9.140625" style="2"/>
    <col min="2574" max="2574" width="9.5703125" style="2" bestFit="1" customWidth="1"/>
    <col min="2575" max="2575" width="10.7109375" style="2" customWidth="1"/>
    <col min="2576" max="2576" width="9.5703125" style="2" bestFit="1" customWidth="1"/>
    <col min="2577" max="2812" width="9.140625" style="2"/>
    <col min="2813" max="2813" width="5.28515625" style="2" customWidth="1"/>
    <col min="2814" max="2814" width="23.42578125" style="2" customWidth="1"/>
    <col min="2815" max="2815" width="11.85546875" style="2" customWidth="1"/>
    <col min="2816" max="2816" width="11.5703125" style="2" customWidth="1"/>
    <col min="2817" max="2819" width="0" style="2" hidden="1" customWidth="1"/>
    <col min="2820" max="2821" width="9" style="2" customWidth="1"/>
    <col min="2822" max="2822" width="9.5703125" style="2" customWidth="1"/>
    <col min="2823" max="2823" width="0" style="2" hidden="1" customWidth="1"/>
    <col min="2824" max="2827" width="9.5703125" style="2" customWidth="1"/>
    <col min="2828" max="2828" width="9.5703125" style="2" bestFit="1" customWidth="1"/>
    <col min="2829" max="2829" width="9.140625" style="2"/>
    <col min="2830" max="2830" width="9.5703125" style="2" bestFit="1" customWidth="1"/>
    <col min="2831" max="2831" width="10.7109375" style="2" customWidth="1"/>
    <col min="2832" max="2832" width="9.5703125" style="2" bestFit="1" customWidth="1"/>
    <col min="2833" max="3068" width="9.140625" style="2"/>
    <col min="3069" max="3069" width="5.28515625" style="2" customWidth="1"/>
    <col min="3070" max="3070" width="23.42578125" style="2" customWidth="1"/>
    <col min="3071" max="3071" width="11.85546875" style="2" customWidth="1"/>
    <col min="3072" max="3072" width="11.5703125" style="2" customWidth="1"/>
    <col min="3073" max="3075" width="0" style="2" hidden="1" customWidth="1"/>
    <col min="3076" max="3077" width="9" style="2" customWidth="1"/>
    <col min="3078" max="3078" width="9.5703125" style="2" customWidth="1"/>
    <col min="3079" max="3079" width="0" style="2" hidden="1" customWidth="1"/>
    <col min="3080" max="3083" width="9.5703125" style="2" customWidth="1"/>
    <col min="3084" max="3084" width="9.5703125" style="2" bestFit="1" customWidth="1"/>
    <col min="3085" max="3085" width="9.140625" style="2"/>
    <col min="3086" max="3086" width="9.5703125" style="2" bestFit="1" customWidth="1"/>
    <col min="3087" max="3087" width="10.7109375" style="2" customWidth="1"/>
    <col min="3088" max="3088" width="9.5703125" style="2" bestFit="1" customWidth="1"/>
    <col min="3089" max="3324" width="9.140625" style="2"/>
    <col min="3325" max="3325" width="5.28515625" style="2" customWidth="1"/>
    <col min="3326" max="3326" width="23.42578125" style="2" customWidth="1"/>
    <col min="3327" max="3327" width="11.85546875" style="2" customWidth="1"/>
    <col min="3328" max="3328" width="11.5703125" style="2" customWidth="1"/>
    <col min="3329" max="3331" width="0" style="2" hidden="1" customWidth="1"/>
    <col min="3332" max="3333" width="9" style="2" customWidth="1"/>
    <col min="3334" max="3334" width="9.5703125" style="2" customWidth="1"/>
    <col min="3335" max="3335" width="0" style="2" hidden="1" customWidth="1"/>
    <col min="3336" max="3339" width="9.5703125" style="2" customWidth="1"/>
    <col min="3340" max="3340" width="9.5703125" style="2" bestFit="1" customWidth="1"/>
    <col min="3341" max="3341" width="9.140625" style="2"/>
    <col min="3342" max="3342" width="9.5703125" style="2" bestFit="1" customWidth="1"/>
    <col min="3343" max="3343" width="10.7109375" style="2" customWidth="1"/>
    <col min="3344" max="3344" width="9.5703125" style="2" bestFit="1" customWidth="1"/>
    <col min="3345" max="3580" width="9.140625" style="2"/>
    <col min="3581" max="3581" width="5.28515625" style="2" customWidth="1"/>
    <col min="3582" max="3582" width="23.42578125" style="2" customWidth="1"/>
    <col min="3583" max="3583" width="11.85546875" style="2" customWidth="1"/>
    <col min="3584" max="3584" width="11.5703125" style="2" customWidth="1"/>
    <col min="3585" max="3587" width="0" style="2" hidden="1" customWidth="1"/>
    <col min="3588" max="3589" width="9" style="2" customWidth="1"/>
    <col min="3590" max="3590" width="9.5703125" style="2" customWidth="1"/>
    <col min="3591" max="3591" width="0" style="2" hidden="1" customWidth="1"/>
    <col min="3592" max="3595" width="9.5703125" style="2" customWidth="1"/>
    <col min="3596" max="3596" width="9.5703125" style="2" bestFit="1" customWidth="1"/>
    <col min="3597" max="3597" width="9.140625" style="2"/>
    <col min="3598" max="3598" width="9.5703125" style="2" bestFit="1" customWidth="1"/>
    <col min="3599" max="3599" width="10.7109375" style="2" customWidth="1"/>
    <col min="3600" max="3600" width="9.5703125" style="2" bestFit="1" customWidth="1"/>
    <col min="3601" max="3836" width="9.140625" style="2"/>
    <col min="3837" max="3837" width="5.28515625" style="2" customWidth="1"/>
    <col min="3838" max="3838" width="23.42578125" style="2" customWidth="1"/>
    <col min="3839" max="3839" width="11.85546875" style="2" customWidth="1"/>
    <col min="3840" max="3840" width="11.5703125" style="2" customWidth="1"/>
    <col min="3841" max="3843" width="0" style="2" hidden="1" customWidth="1"/>
    <col min="3844" max="3845" width="9" style="2" customWidth="1"/>
    <col min="3846" max="3846" width="9.5703125" style="2" customWidth="1"/>
    <col min="3847" max="3847" width="0" style="2" hidden="1" customWidth="1"/>
    <col min="3848" max="3851" width="9.5703125" style="2" customWidth="1"/>
    <col min="3852" max="3852" width="9.5703125" style="2" bestFit="1" customWidth="1"/>
    <col min="3853" max="3853" width="9.140625" style="2"/>
    <col min="3854" max="3854" width="9.5703125" style="2" bestFit="1" customWidth="1"/>
    <col min="3855" max="3855" width="10.7109375" style="2" customWidth="1"/>
    <col min="3856" max="3856" width="9.5703125" style="2" bestFit="1" customWidth="1"/>
    <col min="3857" max="4092" width="9.140625" style="2"/>
    <col min="4093" max="4093" width="5.28515625" style="2" customWidth="1"/>
    <col min="4094" max="4094" width="23.42578125" style="2" customWidth="1"/>
    <col min="4095" max="4095" width="11.85546875" style="2" customWidth="1"/>
    <col min="4096" max="4096" width="11.5703125" style="2" customWidth="1"/>
    <col min="4097" max="4099" width="0" style="2" hidden="1" customWidth="1"/>
    <col min="4100" max="4101" width="9" style="2" customWidth="1"/>
    <col min="4102" max="4102" width="9.5703125" style="2" customWidth="1"/>
    <col min="4103" max="4103" width="0" style="2" hidden="1" customWidth="1"/>
    <col min="4104" max="4107" width="9.5703125" style="2" customWidth="1"/>
    <col min="4108" max="4108" width="9.5703125" style="2" bestFit="1" customWidth="1"/>
    <col min="4109" max="4109" width="9.140625" style="2"/>
    <col min="4110" max="4110" width="9.5703125" style="2" bestFit="1" customWidth="1"/>
    <col min="4111" max="4111" width="10.7109375" style="2" customWidth="1"/>
    <col min="4112" max="4112" width="9.5703125" style="2" bestFit="1" customWidth="1"/>
    <col min="4113" max="4348" width="9.140625" style="2"/>
    <col min="4349" max="4349" width="5.28515625" style="2" customWidth="1"/>
    <col min="4350" max="4350" width="23.42578125" style="2" customWidth="1"/>
    <col min="4351" max="4351" width="11.85546875" style="2" customWidth="1"/>
    <col min="4352" max="4352" width="11.5703125" style="2" customWidth="1"/>
    <col min="4353" max="4355" width="0" style="2" hidden="1" customWidth="1"/>
    <col min="4356" max="4357" width="9" style="2" customWidth="1"/>
    <col min="4358" max="4358" width="9.5703125" style="2" customWidth="1"/>
    <col min="4359" max="4359" width="0" style="2" hidden="1" customWidth="1"/>
    <col min="4360" max="4363" width="9.5703125" style="2" customWidth="1"/>
    <col min="4364" max="4364" width="9.5703125" style="2" bestFit="1" customWidth="1"/>
    <col min="4365" max="4365" width="9.140625" style="2"/>
    <col min="4366" max="4366" width="9.5703125" style="2" bestFit="1" customWidth="1"/>
    <col min="4367" max="4367" width="10.7109375" style="2" customWidth="1"/>
    <col min="4368" max="4368" width="9.5703125" style="2" bestFit="1" customWidth="1"/>
    <col min="4369" max="4604" width="9.140625" style="2"/>
    <col min="4605" max="4605" width="5.28515625" style="2" customWidth="1"/>
    <col min="4606" max="4606" width="23.42578125" style="2" customWidth="1"/>
    <col min="4607" max="4607" width="11.85546875" style="2" customWidth="1"/>
    <col min="4608" max="4608" width="11.5703125" style="2" customWidth="1"/>
    <col min="4609" max="4611" width="0" style="2" hidden="1" customWidth="1"/>
    <col min="4612" max="4613" width="9" style="2" customWidth="1"/>
    <col min="4614" max="4614" width="9.5703125" style="2" customWidth="1"/>
    <col min="4615" max="4615" width="0" style="2" hidden="1" customWidth="1"/>
    <col min="4616" max="4619" width="9.5703125" style="2" customWidth="1"/>
    <col min="4620" max="4620" width="9.5703125" style="2" bestFit="1" customWidth="1"/>
    <col min="4621" max="4621" width="9.140625" style="2"/>
    <col min="4622" max="4622" width="9.5703125" style="2" bestFit="1" customWidth="1"/>
    <col min="4623" max="4623" width="10.7109375" style="2" customWidth="1"/>
    <col min="4624" max="4624" width="9.5703125" style="2" bestFit="1" customWidth="1"/>
    <col min="4625" max="4860" width="9.140625" style="2"/>
    <col min="4861" max="4861" width="5.28515625" style="2" customWidth="1"/>
    <col min="4862" max="4862" width="23.42578125" style="2" customWidth="1"/>
    <col min="4863" max="4863" width="11.85546875" style="2" customWidth="1"/>
    <col min="4864" max="4864" width="11.5703125" style="2" customWidth="1"/>
    <col min="4865" max="4867" width="0" style="2" hidden="1" customWidth="1"/>
    <col min="4868" max="4869" width="9" style="2" customWidth="1"/>
    <col min="4870" max="4870" width="9.5703125" style="2" customWidth="1"/>
    <col min="4871" max="4871" width="0" style="2" hidden="1" customWidth="1"/>
    <col min="4872" max="4875" width="9.5703125" style="2" customWidth="1"/>
    <col min="4876" max="4876" width="9.5703125" style="2" bestFit="1" customWidth="1"/>
    <col min="4877" max="4877" width="9.140625" style="2"/>
    <col min="4878" max="4878" width="9.5703125" style="2" bestFit="1" customWidth="1"/>
    <col min="4879" max="4879" width="10.7109375" style="2" customWidth="1"/>
    <col min="4880" max="4880" width="9.5703125" style="2" bestFit="1" customWidth="1"/>
    <col min="4881" max="5116" width="9.140625" style="2"/>
    <col min="5117" max="5117" width="5.28515625" style="2" customWidth="1"/>
    <col min="5118" max="5118" width="23.42578125" style="2" customWidth="1"/>
    <col min="5119" max="5119" width="11.85546875" style="2" customWidth="1"/>
    <col min="5120" max="5120" width="11.5703125" style="2" customWidth="1"/>
    <col min="5121" max="5123" width="0" style="2" hidden="1" customWidth="1"/>
    <col min="5124" max="5125" width="9" style="2" customWidth="1"/>
    <col min="5126" max="5126" width="9.5703125" style="2" customWidth="1"/>
    <col min="5127" max="5127" width="0" style="2" hidden="1" customWidth="1"/>
    <col min="5128" max="5131" width="9.5703125" style="2" customWidth="1"/>
    <col min="5132" max="5132" width="9.5703125" style="2" bestFit="1" customWidth="1"/>
    <col min="5133" max="5133" width="9.140625" style="2"/>
    <col min="5134" max="5134" width="9.5703125" style="2" bestFit="1" customWidth="1"/>
    <col min="5135" max="5135" width="10.7109375" style="2" customWidth="1"/>
    <col min="5136" max="5136" width="9.5703125" style="2" bestFit="1" customWidth="1"/>
    <col min="5137" max="5372" width="9.140625" style="2"/>
    <col min="5373" max="5373" width="5.28515625" style="2" customWidth="1"/>
    <col min="5374" max="5374" width="23.42578125" style="2" customWidth="1"/>
    <col min="5375" max="5375" width="11.85546875" style="2" customWidth="1"/>
    <col min="5376" max="5376" width="11.5703125" style="2" customWidth="1"/>
    <col min="5377" max="5379" width="0" style="2" hidden="1" customWidth="1"/>
    <col min="5380" max="5381" width="9" style="2" customWidth="1"/>
    <col min="5382" max="5382" width="9.5703125" style="2" customWidth="1"/>
    <col min="5383" max="5383" width="0" style="2" hidden="1" customWidth="1"/>
    <col min="5384" max="5387" width="9.5703125" style="2" customWidth="1"/>
    <col min="5388" max="5388" width="9.5703125" style="2" bestFit="1" customWidth="1"/>
    <col min="5389" max="5389" width="9.140625" style="2"/>
    <col min="5390" max="5390" width="9.5703125" style="2" bestFit="1" customWidth="1"/>
    <col min="5391" max="5391" width="10.7109375" style="2" customWidth="1"/>
    <col min="5392" max="5392" width="9.5703125" style="2" bestFit="1" customWidth="1"/>
    <col min="5393" max="5628" width="9.140625" style="2"/>
    <col min="5629" max="5629" width="5.28515625" style="2" customWidth="1"/>
    <col min="5630" max="5630" width="23.42578125" style="2" customWidth="1"/>
    <col min="5631" max="5631" width="11.85546875" style="2" customWidth="1"/>
    <col min="5632" max="5632" width="11.5703125" style="2" customWidth="1"/>
    <col min="5633" max="5635" width="0" style="2" hidden="1" customWidth="1"/>
    <col min="5636" max="5637" width="9" style="2" customWidth="1"/>
    <col min="5638" max="5638" width="9.5703125" style="2" customWidth="1"/>
    <col min="5639" max="5639" width="0" style="2" hidden="1" customWidth="1"/>
    <col min="5640" max="5643" width="9.5703125" style="2" customWidth="1"/>
    <col min="5644" max="5644" width="9.5703125" style="2" bestFit="1" customWidth="1"/>
    <col min="5645" max="5645" width="9.140625" style="2"/>
    <col min="5646" max="5646" width="9.5703125" style="2" bestFit="1" customWidth="1"/>
    <col min="5647" max="5647" width="10.7109375" style="2" customWidth="1"/>
    <col min="5648" max="5648" width="9.5703125" style="2" bestFit="1" customWidth="1"/>
    <col min="5649" max="5884" width="9.140625" style="2"/>
    <col min="5885" max="5885" width="5.28515625" style="2" customWidth="1"/>
    <col min="5886" max="5886" width="23.42578125" style="2" customWidth="1"/>
    <col min="5887" max="5887" width="11.85546875" style="2" customWidth="1"/>
    <col min="5888" max="5888" width="11.5703125" style="2" customWidth="1"/>
    <col min="5889" max="5891" width="0" style="2" hidden="1" customWidth="1"/>
    <col min="5892" max="5893" width="9" style="2" customWidth="1"/>
    <col min="5894" max="5894" width="9.5703125" style="2" customWidth="1"/>
    <col min="5895" max="5895" width="0" style="2" hidden="1" customWidth="1"/>
    <col min="5896" max="5899" width="9.5703125" style="2" customWidth="1"/>
    <col min="5900" max="5900" width="9.5703125" style="2" bestFit="1" customWidth="1"/>
    <col min="5901" max="5901" width="9.140625" style="2"/>
    <col min="5902" max="5902" width="9.5703125" style="2" bestFit="1" customWidth="1"/>
    <col min="5903" max="5903" width="10.7109375" style="2" customWidth="1"/>
    <col min="5904" max="5904" width="9.5703125" style="2" bestFit="1" customWidth="1"/>
    <col min="5905" max="6140" width="9.140625" style="2"/>
    <col min="6141" max="6141" width="5.28515625" style="2" customWidth="1"/>
    <col min="6142" max="6142" width="23.42578125" style="2" customWidth="1"/>
    <col min="6143" max="6143" width="11.85546875" style="2" customWidth="1"/>
    <col min="6144" max="6144" width="11.5703125" style="2" customWidth="1"/>
    <col min="6145" max="6147" width="0" style="2" hidden="1" customWidth="1"/>
    <col min="6148" max="6149" width="9" style="2" customWidth="1"/>
    <col min="6150" max="6150" width="9.5703125" style="2" customWidth="1"/>
    <col min="6151" max="6151" width="0" style="2" hidden="1" customWidth="1"/>
    <col min="6152" max="6155" width="9.5703125" style="2" customWidth="1"/>
    <col min="6156" max="6156" width="9.5703125" style="2" bestFit="1" customWidth="1"/>
    <col min="6157" max="6157" width="9.140625" style="2"/>
    <col min="6158" max="6158" width="9.5703125" style="2" bestFit="1" customWidth="1"/>
    <col min="6159" max="6159" width="10.7109375" style="2" customWidth="1"/>
    <col min="6160" max="6160" width="9.5703125" style="2" bestFit="1" customWidth="1"/>
    <col min="6161" max="6396" width="9.140625" style="2"/>
    <col min="6397" max="6397" width="5.28515625" style="2" customWidth="1"/>
    <col min="6398" max="6398" width="23.42578125" style="2" customWidth="1"/>
    <col min="6399" max="6399" width="11.85546875" style="2" customWidth="1"/>
    <col min="6400" max="6400" width="11.5703125" style="2" customWidth="1"/>
    <col min="6401" max="6403" width="0" style="2" hidden="1" customWidth="1"/>
    <col min="6404" max="6405" width="9" style="2" customWidth="1"/>
    <col min="6406" max="6406" width="9.5703125" style="2" customWidth="1"/>
    <col min="6407" max="6407" width="0" style="2" hidden="1" customWidth="1"/>
    <col min="6408" max="6411" width="9.5703125" style="2" customWidth="1"/>
    <col min="6412" max="6412" width="9.5703125" style="2" bestFit="1" customWidth="1"/>
    <col min="6413" max="6413" width="9.140625" style="2"/>
    <col min="6414" max="6414" width="9.5703125" style="2" bestFit="1" customWidth="1"/>
    <col min="6415" max="6415" width="10.7109375" style="2" customWidth="1"/>
    <col min="6416" max="6416" width="9.5703125" style="2" bestFit="1" customWidth="1"/>
    <col min="6417" max="6652" width="9.140625" style="2"/>
    <col min="6653" max="6653" width="5.28515625" style="2" customWidth="1"/>
    <col min="6654" max="6654" width="23.42578125" style="2" customWidth="1"/>
    <col min="6655" max="6655" width="11.85546875" style="2" customWidth="1"/>
    <col min="6656" max="6656" width="11.5703125" style="2" customWidth="1"/>
    <col min="6657" max="6659" width="0" style="2" hidden="1" customWidth="1"/>
    <col min="6660" max="6661" width="9" style="2" customWidth="1"/>
    <col min="6662" max="6662" width="9.5703125" style="2" customWidth="1"/>
    <col min="6663" max="6663" width="0" style="2" hidden="1" customWidth="1"/>
    <col min="6664" max="6667" width="9.5703125" style="2" customWidth="1"/>
    <col min="6668" max="6668" width="9.5703125" style="2" bestFit="1" customWidth="1"/>
    <col min="6669" max="6669" width="9.140625" style="2"/>
    <col min="6670" max="6670" width="9.5703125" style="2" bestFit="1" customWidth="1"/>
    <col min="6671" max="6671" width="10.7109375" style="2" customWidth="1"/>
    <col min="6672" max="6672" width="9.5703125" style="2" bestFit="1" customWidth="1"/>
    <col min="6673" max="6908" width="9.140625" style="2"/>
    <col min="6909" max="6909" width="5.28515625" style="2" customWidth="1"/>
    <col min="6910" max="6910" width="23.42578125" style="2" customWidth="1"/>
    <col min="6911" max="6911" width="11.85546875" style="2" customWidth="1"/>
    <col min="6912" max="6912" width="11.5703125" style="2" customWidth="1"/>
    <col min="6913" max="6915" width="0" style="2" hidden="1" customWidth="1"/>
    <col min="6916" max="6917" width="9" style="2" customWidth="1"/>
    <col min="6918" max="6918" width="9.5703125" style="2" customWidth="1"/>
    <col min="6919" max="6919" width="0" style="2" hidden="1" customWidth="1"/>
    <col min="6920" max="6923" width="9.5703125" style="2" customWidth="1"/>
    <col min="6924" max="6924" width="9.5703125" style="2" bestFit="1" customWidth="1"/>
    <col min="6925" max="6925" width="9.140625" style="2"/>
    <col min="6926" max="6926" width="9.5703125" style="2" bestFit="1" customWidth="1"/>
    <col min="6927" max="6927" width="10.7109375" style="2" customWidth="1"/>
    <col min="6928" max="6928" width="9.5703125" style="2" bestFit="1" customWidth="1"/>
    <col min="6929" max="7164" width="9.140625" style="2"/>
    <col min="7165" max="7165" width="5.28515625" style="2" customWidth="1"/>
    <col min="7166" max="7166" width="23.42578125" style="2" customWidth="1"/>
    <col min="7167" max="7167" width="11.85546875" style="2" customWidth="1"/>
    <col min="7168" max="7168" width="11.5703125" style="2" customWidth="1"/>
    <col min="7169" max="7171" width="0" style="2" hidden="1" customWidth="1"/>
    <col min="7172" max="7173" width="9" style="2" customWidth="1"/>
    <col min="7174" max="7174" width="9.5703125" style="2" customWidth="1"/>
    <col min="7175" max="7175" width="0" style="2" hidden="1" customWidth="1"/>
    <col min="7176" max="7179" width="9.5703125" style="2" customWidth="1"/>
    <col min="7180" max="7180" width="9.5703125" style="2" bestFit="1" customWidth="1"/>
    <col min="7181" max="7181" width="9.140625" style="2"/>
    <col min="7182" max="7182" width="9.5703125" style="2" bestFit="1" customWidth="1"/>
    <col min="7183" max="7183" width="10.7109375" style="2" customWidth="1"/>
    <col min="7184" max="7184" width="9.5703125" style="2" bestFit="1" customWidth="1"/>
    <col min="7185" max="7420" width="9.140625" style="2"/>
    <col min="7421" max="7421" width="5.28515625" style="2" customWidth="1"/>
    <col min="7422" max="7422" width="23.42578125" style="2" customWidth="1"/>
    <col min="7423" max="7423" width="11.85546875" style="2" customWidth="1"/>
    <col min="7424" max="7424" width="11.5703125" style="2" customWidth="1"/>
    <col min="7425" max="7427" width="0" style="2" hidden="1" customWidth="1"/>
    <col min="7428" max="7429" width="9" style="2" customWidth="1"/>
    <col min="7430" max="7430" width="9.5703125" style="2" customWidth="1"/>
    <col min="7431" max="7431" width="0" style="2" hidden="1" customWidth="1"/>
    <col min="7432" max="7435" width="9.5703125" style="2" customWidth="1"/>
    <col min="7436" max="7436" width="9.5703125" style="2" bestFit="1" customWidth="1"/>
    <col min="7437" max="7437" width="9.140625" style="2"/>
    <col min="7438" max="7438" width="9.5703125" style="2" bestFit="1" customWidth="1"/>
    <col min="7439" max="7439" width="10.7109375" style="2" customWidth="1"/>
    <col min="7440" max="7440" width="9.5703125" style="2" bestFit="1" customWidth="1"/>
    <col min="7441" max="7676" width="9.140625" style="2"/>
    <col min="7677" max="7677" width="5.28515625" style="2" customWidth="1"/>
    <col min="7678" max="7678" width="23.42578125" style="2" customWidth="1"/>
    <col min="7679" max="7679" width="11.85546875" style="2" customWidth="1"/>
    <col min="7680" max="7680" width="11.5703125" style="2" customWidth="1"/>
    <col min="7681" max="7683" width="0" style="2" hidden="1" customWidth="1"/>
    <col min="7684" max="7685" width="9" style="2" customWidth="1"/>
    <col min="7686" max="7686" width="9.5703125" style="2" customWidth="1"/>
    <col min="7687" max="7687" width="0" style="2" hidden="1" customWidth="1"/>
    <col min="7688" max="7691" width="9.5703125" style="2" customWidth="1"/>
    <col min="7692" max="7692" width="9.5703125" style="2" bestFit="1" customWidth="1"/>
    <col min="7693" max="7693" width="9.140625" style="2"/>
    <col min="7694" max="7694" width="9.5703125" style="2" bestFit="1" customWidth="1"/>
    <col min="7695" max="7695" width="10.7109375" style="2" customWidth="1"/>
    <col min="7696" max="7696" width="9.5703125" style="2" bestFit="1" customWidth="1"/>
    <col min="7697" max="7932" width="9.140625" style="2"/>
    <col min="7933" max="7933" width="5.28515625" style="2" customWidth="1"/>
    <col min="7934" max="7934" width="23.42578125" style="2" customWidth="1"/>
    <col min="7935" max="7935" width="11.85546875" style="2" customWidth="1"/>
    <col min="7936" max="7936" width="11.5703125" style="2" customWidth="1"/>
    <col min="7937" max="7939" width="0" style="2" hidden="1" customWidth="1"/>
    <col min="7940" max="7941" width="9" style="2" customWidth="1"/>
    <col min="7942" max="7942" width="9.5703125" style="2" customWidth="1"/>
    <col min="7943" max="7943" width="0" style="2" hidden="1" customWidth="1"/>
    <col min="7944" max="7947" width="9.5703125" style="2" customWidth="1"/>
    <col min="7948" max="7948" width="9.5703125" style="2" bestFit="1" customWidth="1"/>
    <col min="7949" max="7949" width="9.140625" style="2"/>
    <col min="7950" max="7950" width="9.5703125" style="2" bestFit="1" customWidth="1"/>
    <col min="7951" max="7951" width="10.7109375" style="2" customWidth="1"/>
    <col min="7952" max="7952" width="9.5703125" style="2" bestFit="1" customWidth="1"/>
    <col min="7953" max="8188" width="9.140625" style="2"/>
    <col min="8189" max="8189" width="5.28515625" style="2" customWidth="1"/>
    <col min="8190" max="8190" width="23.42578125" style="2" customWidth="1"/>
    <col min="8191" max="8191" width="11.85546875" style="2" customWidth="1"/>
    <col min="8192" max="8192" width="11.5703125" style="2" customWidth="1"/>
    <col min="8193" max="8195" width="0" style="2" hidden="1" customWidth="1"/>
    <col min="8196" max="8197" width="9" style="2" customWidth="1"/>
    <col min="8198" max="8198" width="9.5703125" style="2" customWidth="1"/>
    <col min="8199" max="8199" width="0" style="2" hidden="1" customWidth="1"/>
    <col min="8200" max="8203" width="9.5703125" style="2" customWidth="1"/>
    <col min="8204" max="8204" width="9.5703125" style="2" bestFit="1" customWidth="1"/>
    <col min="8205" max="8205" width="9.140625" style="2"/>
    <col min="8206" max="8206" width="9.5703125" style="2" bestFit="1" customWidth="1"/>
    <col min="8207" max="8207" width="10.7109375" style="2" customWidth="1"/>
    <col min="8208" max="8208" width="9.5703125" style="2" bestFit="1" customWidth="1"/>
    <col min="8209" max="8444" width="9.140625" style="2"/>
    <col min="8445" max="8445" width="5.28515625" style="2" customWidth="1"/>
    <col min="8446" max="8446" width="23.42578125" style="2" customWidth="1"/>
    <col min="8447" max="8447" width="11.85546875" style="2" customWidth="1"/>
    <col min="8448" max="8448" width="11.5703125" style="2" customWidth="1"/>
    <col min="8449" max="8451" width="0" style="2" hidden="1" customWidth="1"/>
    <col min="8452" max="8453" width="9" style="2" customWidth="1"/>
    <col min="8454" max="8454" width="9.5703125" style="2" customWidth="1"/>
    <col min="8455" max="8455" width="0" style="2" hidden="1" customWidth="1"/>
    <col min="8456" max="8459" width="9.5703125" style="2" customWidth="1"/>
    <col min="8460" max="8460" width="9.5703125" style="2" bestFit="1" customWidth="1"/>
    <col min="8461" max="8461" width="9.140625" style="2"/>
    <col min="8462" max="8462" width="9.5703125" style="2" bestFit="1" customWidth="1"/>
    <col min="8463" max="8463" width="10.7109375" style="2" customWidth="1"/>
    <col min="8464" max="8464" width="9.5703125" style="2" bestFit="1" customWidth="1"/>
    <col min="8465" max="8700" width="9.140625" style="2"/>
    <col min="8701" max="8701" width="5.28515625" style="2" customWidth="1"/>
    <col min="8702" max="8702" width="23.42578125" style="2" customWidth="1"/>
    <col min="8703" max="8703" width="11.85546875" style="2" customWidth="1"/>
    <col min="8704" max="8704" width="11.5703125" style="2" customWidth="1"/>
    <col min="8705" max="8707" width="0" style="2" hidden="1" customWidth="1"/>
    <col min="8708" max="8709" width="9" style="2" customWidth="1"/>
    <col min="8710" max="8710" width="9.5703125" style="2" customWidth="1"/>
    <col min="8711" max="8711" width="0" style="2" hidden="1" customWidth="1"/>
    <col min="8712" max="8715" width="9.5703125" style="2" customWidth="1"/>
    <col min="8716" max="8716" width="9.5703125" style="2" bestFit="1" customWidth="1"/>
    <col min="8717" max="8717" width="9.140625" style="2"/>
    <col min="8718" max="8718" width="9.5703125" style="2" bestFit="1" customWidth="1"/>
    <col min="8719" max="8719" width="10.7109375" style="2" customWidth="1"/>
    <col min="8720" max="8720" width="9.5703125" style="2" bestFit="1" customWidth="1"/>
    <col min="8721" max="8956" width="9.140625" style="2"/>
    <col min="8957" max="8957" width="5.28515625" style="2" customWidth="1"/>
    <col min="8958" max="8958" width="23.42578125" style="2" customWidth="1"/>
    <col min="8959" max="8959" width="11.85546875" style="2" customWidth="1"/>
    <col min="8960" max="8960" width="11.5703125" style="2" customWidth="1"/>
    <col min="8961" max="8963" width="0" style="2" hidden="1" customWidth="1"/>
    <col min="8964" max="8965" width="9" style="2" customWidth="1"/>
    <col min="8966" max="8966" width="9.5703125" style="2" customWidth="1"/>
    <col min="8967" max="8967" width="0" style="2" hidden="1" customWidth="1"/>
    <col min="8968" max="8971" width="9.5703125" style="2" customWidth="1"/>
    <col min="8972" max="8972" width="9.5703125" style="2" bestFit="1" customWidth="1"/>
    <col min="8973" max="8973" width="9.140625" style="2"/>
    <col min="8974" max="8974" width="9.5703125" style="2" bestFit="1" customWidth="1"/>
    <col min="8975" max="8975" width="10.7109375" style="2" customWidth="1"/>
    <col min="8976" max="8976" width="9.5703125" style="2" bestFit="1" customWidth="1"/>
    <col min="8977" max="9212" width="9.140625" style="2"/>
    <col min="9213" max="9213" width="5.28515625" style="2" customWidth="1"/>
    <col min="9214" max="9214" width="23.42578125" style="2" customWidth="1"/>
    <col min="9215" max="9215" width="11.85546875" style="2" customWidth="1"/>
    <col min="9216" max="9216" width="11.5703125" style="2" customWidth="1"/>
    <col min="9217" max="9219" width="0" style="2" hidden="1" customWidth="1"/>
    <col min="9220" max="9221" width="9" style="2" customWidth="1"/>
    <col min="9222" max="9222" width="9.5703125" style="2" customWidth="1"/>
    <col min="9223" max="9223" width="0" style="2" hidden="1" customWidth="1"/>
    <col min="9224" max="9227" width="9.5703125" style="2" customWidth="1"/>
    <col min="9228" max="9228" width="9.5703125" style="2" bestFit="1" customWidth="1"/>
    <col min="9229" max="9229" width="9.140625" style="2"/>
    <col min="9230" max="9230" width="9.5703125" style="2" bestFit="1" customWidth="1"/>
    <col min="9231" max="9231" width="10.7109375" style="2" customWidth="1"/>
    <col min="9232" max="9232" width="9.5703125" style="2" bestFit="1" customWidth="1"/>
    <col min="9233" max="9468" width="9.140625" style="2"/>
    <col min="9469" max="9469" width="5.28515625" style="2" customWidth="1"/>
    <col min="9470" max="9470" width="23.42578125" style="2" customWidth="1"/>
    <col min="9471" max="9471" width="11.85546875" style="2" customWidth="1"/>
    <col min="9472" max="9472" width="11.5703125" style="2" customWidth="1"/>
    <col min="9473" max="9475" width="0" style="2" hidden="1" customWidth="1"/>
    <col min="9476" max="9477" width="9" style="2" customWidth="1"/>
    <col min="9478" max="9478" width="9.5703125" style="2" customWidth="1"/>
    <col min="9479" max="9479" width="0" style="2" hidden="1" customWidth="1"/>
    <col min="9480" max="9483" width="9.5703125" style="2" customWidth="1"/>
    <col min="9484" max="9484" width="9.5703125" style="2" bestFit="1" customWidth="1"/>
    <col min="9485" max="9485" width="9.140625" style="2"/>
    <col min="9486" max="9486" width="9.5703125" style="2" bestFit="1" customWidth="1"/>
    <col min="9487" max="9487" width="10.7109375" style="2" customWidth="1"/>
    <col min="9488" max="9488" width="9.5703125" style="2" bestFit="1" customWidth="1"/>
    <col min="9489" max="9724" width="9.140625" style="2"/>
    <col min="9725" max="9725" width="5.28515625" style="2" customWidth="1"/>
    <col min="9726" max="9726" width="23.42578125" style="2" customWidth="1"/>
    <col min="9727" max="9727" width="11.85546875" style="2" customWidth="1"/>
    <col min="9728" max="9728" width="11.5703125" style="2" customWidth="1"/>
    <col min="9729" max="9731" width="0" style="2" hidden="1" customWidth="1"/>
    <col min="9732" max="9733" width="9" style="2" customWidth="1"/>
    <col min="9734" max="9734" width="9.5703125" style="2" customWidth="1"/>
    <col min="9735" max="9735" width="0" style="2" hidden="1" customWidth="1"/>
    <col min="9736" max="9739" width="9.5703125" style="2" customWidth="1"/>
    <col min="9740" max="9740" width="9.5703125" style="2" bestFit="1" customWidth="1"/>
    <col min="9741" max="9741" width="9.140625" style="2"/>
    <col min="9742" max="9742" width="9.5703125" style="2" bestFit="1" customWidth="1"/>
    <col min="9743" max="9743" width="10.7109375" style="2" customWidth="1"/>
    <col min="9744" max="9744" width="9.5703125" style="2" bestFit="1" customWidth="1"/>
    <col min="9745" max="9980" width="9.140625" style="2"/>
    <col min="9981" max="9981" width="5.28515625" style="2" customWidth="1"/>
    <col min="9982" max="9982" width="23.42578125" style="2" customWidth="1"/>
    <col min="9983" max="9983" width="11.85546875" style="2" customWidth="1"/>
    <col min="9984" max="9984" width="11.5703125" style="2" customWidth="1"/>
    <col min="9985" max="9987" width="0" style="2" hidden="1" customWidth="1"/>
    <col min="9988" max="9989" width="9" style="2" customWidth="1"/>
    <col min="9990" max="9990" width="9.5703125" style="2" customWidth="1"/>
    <col min="9991" max="9991" width="0" style="2" hidden="1" customWidth="1"/>
    <col min="9992" max="9995" width="9.5703125" style="2" customWidth="1"/>
    <col min="9996" max="9996" width="9.5703125" style="2" bestFit="1" customWidth="1"/>
    <col min="9997" max="9997" width="9.140625" style="2"/>
    <col min="9998" max="9998" width="9.5703125" style="2" bestFit="1" customWidth="1"/>
    <col min="9999" max="9999" width="10.7109375" style="2" customWidth="1"/>
    <col min="10000" max="10000" width="9.5703125" style="2" bestFit="1" customWidth="1"/>
    <col min="10001" max="10236" width="9.140625" style="2"/>
    <col min="10237" max="10237" width="5.28515625" style="2" customWidth="1"/>
    <col min="10238" max="10238" width="23.42578125" style="2" customWidth="1"/>
    <col min="10239" max="10239" width="11.85546875" style="2" customWidth="1"/>
    <col min="10240" max="10240" width="11.5703125" style="2" customWidth="1"/>
    <col min="10241" max="10243" width="0" style="2" hidden="1" customWidth="1"/>
    <col min="10244" max="10245" width="9" style="2" customWidth="1"/>
    <col min="10246" max="10246" width="9.5703125" style="2" customWidth="1"/>
    <col min="10247" max="10247" width="0" style="2" hidden="1" customWidth="1"/>
    <col min="10248" max="10251" width="9.5703125" style="2" customWidth="1"/>
    <col min="10252" max="10252" width="9.5703125" style="2" bestFit="1" customWidth="1"/>
    <col min="10253" max="10253" width="9.140625" style="2"/>
    <col min="10254" max="10254" width="9.5703125" style="2" bestFit="1" customWidth="1"/>
    <col min="10255" max="10255" width="10.7109375" style="2" customWidth="1"/>
    <col min="10256" max="10256" width="9.5703125" style="2" bestFit="1" customWidth="1"/>
    <col min="10257" max="10492" width="9.140625" style="2"/>
    <col min="10493" max="10493" width="5.28515625" style="2" customWidth="1"/>
    <col min="10494" max="10494" width="23.42578125" style="2" customWidth="1"/>
    <col min="10495" max="10495" width="11.85546875" style="2" customWidth="1"/>
    <col min="10496" max="10496" width="11.5703125" style="2" customWidth="1"/>
    <col min="10497" max="10499" width="0" style="2" hidden="1" customWidth="1"/>
    <col min="10500" max="10501" width="9" style="2" customWidth="1"/>
    <col min="10502" max="10502" width="9.5703125" style="2" customWidth="1"/>
    <col min="10503" max="10503" width="0" style="2" hidden="1" customWidth="1"/>
    <col min="10504" max="10507" width="9.5703125" style="2" customWidth="1"/>
    <col min="10508" max="10508" width="9.5703125" style="2" bestFit="1" customWidth="1"/>
    <col min="10509" max="10509" width="9.140625" style="2"/>
    <col min="10510" max="10510" width="9.5703125" style="2" bestFit="1" customWidth="1"/>
    <col min="10511" max="10511" width="10.7109375" style="2" customWidth="1"/>
    <col min="10512" max="10512" width="9.5703125" style="2" bestFit="1" customWidth="1"/>
    <col min="10513" max="10748" width="9.140625" style="2"/>
    <col min="10749" max="10749" width="5.28515625" style="2" customWidth="1"/>
    <col min="10750" max="10750" width="23.42578125" style="2" customWidth="1"/>
    <col min="10751" max="10751" width="11.85546875" style="2" customWidth="1"/>
    <col min="10752" max="10752" width="11.5703125" style="2" customWidth="1"/>
    <col min="10753" max="10755" width="0" style="2" hidden="1" customWidth="1"/>
    <col min="10756" max="10757" width="9" style="2" customWidth="1"/>
    <col min="10758" max="10758" width="9.5703125" style="2" customWidth="1"/>
    <col min="10759" max="10759" width="0" style="2" hidden="1" customWidth="1"/>
    <col min="10760" max="10763" width="9.5703125" style="2" customWidth="1"/>
    <col min="10764" max="10764" width="9.5703125" style="2" bestFit="1" customWidth="1"/>
    <col min="10765" max="10765" width="9.140625" style="2"/>
    <col min="10766" max="10766" width="9.5703125" style="2" bestFit="1" customWidth="1"/>
    <col min="10767" max="10767" width="10.7109375" style="2" customWidth="1"/>
    <col min="10768" max="10768" width="9.5703125" style="2" bestFit="1" customWidth="1"/>
    <col min="10769" max="11004" width="9.140625" style="2"/>
    <col min="11005" max="11005" width="5.28515625" style="2" customWidth="1"/>
    <col min="11006" max="11006" width="23.42578125" style="2" customWidth="1"/>
    <col min="11007" max="11007" width="11.85546875" style="2" customWidth="1"/>
    <col min="11008" max="11008" width="11.5703125" style="2" customWidth="1"/>
    <col min="11009" max="11011" width="0" style="2" hidden="1" customWidth="1"/>
    <col min="11012" max="11013" width="9" style="2" customWidth="1"/>
    <col min="11014" max="11014" width="9.5703125" style="2" customWidth="1"/>
    <col min="11015" max="11015" width="0" style="2" hidden="1" customWidth="1"/>
    <col min="11016" max="11019" width="9.5703125" style="2" customWidth="1"/>
    <col min="11020" max="11020" width="9.5703125" style="2" bestFit="1" customWidth="1"/>
    <col min="11021" max="11021" width="9.140625" style="2"/>
    <col min="11022" max="11022" width="9.5703125" style="2" bestFit="1" customWidth="1"/>
    <col min="11023" max="11023" width="10.7109375" style="2" customWidth="1"/>
    <col min="11024" max="11024" width="9.5703125" style="2" bestFit="1" customWidth="1"/>
    <col min="11025" max="11260" width="9.140625" style="2"/>
    <col min="11261" max="11261" width="5.28515625" style="2" customWidth="1"/>
    <col min="11262" max="11262" width="23.42578125" style="2" customWidth="1"/>
    <col min="11263" max="11263" width="11.85546875" style="2" customWidth="1"/>
    <col min="11264" max="11264" width="11.5703125" style="2" customWidth="1"/>
    <col min="11265" max="11267" width="0" style="2" hidden="1" customWidth="1"/>
    <col min="11268" max="11269" width="9" style="2" customWidth="1"/>
    <col min="11270" max="11270" width="9.5703125" style="2" customWidth="1"/>
    <col min="11271" max="11271" width="0" style="2" hidden="1" customWidth="1"/>
    <col min="11272" max="11275" width="9.5703125" style="2" customWidth="1"/>
    <col min="11276" max="11276" width="9.5703125" style="2" bestFit="1" customWidth="1"/>
    <col min="11277" max="11277" width="9.140625" style="2"/>
    <col min="11278" max="11278" width="9.5703125" style="2" bestFit="1" customWidth="1"/>
    <col min="11279" max="11279" width="10.7109375" style="2" customWidth="1"/>
    <col min="11280" max="11280" width="9.5703125" style="2" bestFit="1" customWidth="1"/>
    <col min="11281" max="11516" width="9.140625" style="2"/>
    <col min="11517" max="11517" width="5.28515625" style="2" customWidth="1"/>
    <col min="11518" max="11518" width="23.42578125" style="2" customWidth="1"/>
    <col min="11519" max="11519" width="11.85546875" style="2" customWidth="1"/>
    <col min="11520" max="11520" width="11.5703125" style="2" customWidth="1"/>
    <col min="11521" max="11523" width="0" style="2" hidden="1" customWidth="1"/>
    <col min="11524" max="11525" width="9" style="2" customWidth="1"/>
    <col min="11526" max="11526" width="9.5703125" style="2" customWidth="1"/>
    <col min="11527" max="11527" width="0" style="2" hidden="1" customWidth="1"/>
    <col min="11528" max="11531" width="9.5703125" style="2" customWidth="1"/>
    <col min="11532" max="11532" width="9.5703125" style="2" bestFit="1" customWidth="1"/>
    <col min="11533" max="11533" width="9.140625" style="2"/>
    <col min="11534" max="11534" width="9.5703125" style="2" bestFit="1" customWidth="1"/>
    <col min="11535" max="11535" width="10.7109375" style="2" customWidth="1"/>
    <col min="11536" max="11536" width="9.5703125" style="2" bestFit="1" customWidth="1"/>
    <col min="11537" max="11772" width="9.140625" style="2"/>
    <col min="11773" max="11773" width="5.28515625" style="2" customWidth="1"/>
    <col min="11774" max="11774" width="23.42578125" style="2" customWidth="1"/>
    <col min="11775" max="11775" width="11.85546875" style="2" customWidth="1"/>
    <col min="11776" max="11776" width="11.5703125" style="2" customWidth="1"/>
    <col min="11777" max="11779" width="0" style="2" hidden="1" customWidth="1"/>
    <col min="11780" max="11781" width="9" style="2" customWidth="1"/>
    <col min="11782" max="11782" width="9.5703125" style="2" customWidth="1"/>
    <col min="11783" max="11783" width="0" style="2" hidden="1" customWidth="1"/>
    <col min="11784" max="11787" width="9.5703125" style="2" customWidth="1"/>
    <col min="11788" max="11788" width="9.5703125" style="2" bestFit="1" customWidth="1"/>
    <col min="11789" max="11789" width="9.140625" style="2"/>
    <col min="11790" max="11790" width="9.5703125" style="2" bestFit="1" customWidth="1"/>
    <col min="11791" max="11791" width="10.7109375" style="2" customWidth="1"/>
    <col min="11792" max="11792" width="9.5703125" style="2" bestFit="1" customWidth="1"/>
    <col min="11793" max="12028" width="9.140625" style="2"/>
    <col min="12029" max="12029" width="5.28515625" style="2" customWidth="1"/>
    <col min="12030" max="12030" width="23.42578125" style="2" customWidth="1"/>
    <col min="12031" max="12031" width="11.85546875" style="2" customWidth="1"/>
    <col min="12032" max="12032" width="11.5703125" style="2" customWidth="1"/>
    <col min="12033" max="12035" width="0" style="2" hidden="1" customWidth="1"/>
    <col min="12036" max="12037" width="9" style="2" customWidth="1"/>
    <col min="12038" max="12038" width="9.5703125" style="2" customWidth="1"/>
    <col min="12039" max="12039" width="0" style="2" hidden="1" customWidth="1"/>
    <col min="12040" max="12043" width="9.5703125" style="2" customWidth="1"/>
    <col min="12044" max="12044" width="9.5703125" style="2" bestFit="1" customWidth="1"/>
    <col min="12045" max="12045" width="9.140625" style="2"/>
    <col min="12046" max="12046" width="9.5703125" style="2" bestFit="1" customWidth="1"/>
    <col min="12047" max="12047" width="10.7109375" style="2" customWidth="1"/>
    <col min="12048" max="12048" width="9.5703125" style="2" bestFit="1" customWidth="1"/>
    <col min="12049" max="12284" width="9.140625" style="2"/>
    <col min="12285" max="12285" width="5.28515625" style="2" customWidth="1"/>
    <col min="12286" max="12286" width="23.42578125" style="2" customWidth="1"/>
    <col min="12287" max="12287" width="11.85546875" style="2" customWidth="1"/>
    <col min="12288" max="12288" width="11.5703125" style="2" customWidth="1"/>
    <col min="12289" max="12291" width="0" style="2" hidden="1" customWidth="1"/>
    <col min="12292" max="12293" width="9" style="2" customWidth="1"/>
    <col min="12294" max="12294" width="9.5703125" style="2" customWidth="1"/>
    <col min="12295" max="12295" width="0" style="2" hidden="1" customWidth="1"/>
    <col min="12296" max="12299" width="9.5703125" style="2" customWidth="1"/>
    <col min="12300" max="12300" width="9.5703125" style="2" bestFit="1" customWidth="1"/>
    <col min="12301" max="12301" width="9.140625" style="2"/>
    <col min="12302" max="12302" width="9.5703125" style="2" bestFit="1" customWidth="1"/>
    <col min="12303" max="12303" width="10.7109375" style="2" customWidth="1"/>
    <col min="12304" max="12304" width="9.5703125" style="2" bestFit="1" customWidth="1"/>
    <col min="12305" max="12540" width="9.140625" style="2"/>
    <col min="12541" max="12541" width="5.28515625" style="2" customWidth="1"/>
    <col min="12542" max="12542" width="23.42578125" style="2" customWidth="1"/>
    <col min="12543" max="12543" width="11.85546875" style="2" customWidth="1"/>
    <col min="12544" max="12544" width="11.5703125" style="2" customWidth="1"/>
    <col min="12545" max="12547" width="0" style="2" hidden="1" customWidth="1"/>
    <col min="12548" max="12549" width="9" style="2" customWidth="1"/>
    <col min="12550" max="12550" width="9.5703125" style="2" customWidth="1"/>
    <col min="12551" max="12551" width="0" style="2" hidden="1" customWidth="1"/>
    <col min="12552" max="12555" width="9.5703125" style="2" customWidth="1"/>
    <col min="12556" max="12556" width="9.5703125" style="2" bestFit="1" customWidth="1"/>
    <col min="12557" max="12557" width="9.140625" style="2"/>
    <col min="12558" max="12558" width="9.5703125" style="2" bestFit="1" customWidth="1"/>
    <col min="12559" max="12559" width="10.7109375" style="2" customWidth="1"/>
    <col min="12560" max="12560" width="9.5703125" style="2" bestFit="1" customWidth="1"/>
    <col min="12561" max="12796" width="9.140625" style="2"/>
    <col min="12797" max="12797" width="5.28515625" style="2" customWidth="1"/>
    <col min="12798" max="12798" width="23.42578125" style="2" customWidth="1"/>
    <col min="12799" max="12799" width="11.85546875" style="2" customWidth="1"/>
    <col min="12800" max="12800" width="11.5703125" style="2" customWidth="1"/>
    <col min="12801" max="12803" width="0" style="2" hidden="1" customWidth="1"/>
    <col min="12804" max="12805" width="9" style="2" customWidth="1"/>
    <col min="12806" max="12806" width="9.5703125" style="2" customWidth="1"/>
    <col min="12807" max="12807" width="0" style="2" hidden="1" customWidth="1"/>
    <col min="12808" max="12811" width="9.5703125" style="2" customWidth="1"/>
    <col min="12812" max="12812" width="9.5703125" style="2" bestFit="1" customWidth="1"/>
    <col min="12813" max="12813" width="9.140625" style="2"/>
    <col min="12814" max="12814" width="9.5703125" style="2" bestFit="1" customWidth="1"/>
    <col min="12815" max="12815" width="10.7109375" style="2" customWidth="1"/>
    <col min="12816" max="12816" width="9.5703125" style="2" bestFit="1" customWidth="1"/>
    <col min="12817" max="13052" width="9.140625" style="2"/>
    <col min="13053" max="13053" width="5.28515625" style="2" customWidth="1"/>
    <col min="13054" max="13054" width="23.42578125" style="2" customWidth="1"/>
    <col min="13055" max="13055" width="11.85546875" style="2" customWidth="1"/>
    <col min="13056" max="13056" width="11.5703125" style="2" customWidth="1"/>
    <col min="13057" max="13059" width="0" style="2" hidden="1" customWidth="1"/>
    <col min="13060" max="13061" width="9" style="2" customWidth="1"/>
    <col min="13062" max="13062" width="9.5703125" style="2" customWidth="1"/>
    <col min="13063" max="13063" width="0" style="2" hidden="1" customWidth="1"/>
    <col min="13064" max="13067" width="9.5703125" style="2" customWidth="1"/>
    <col min="13068" max="13068" width="9.5703125" style="2" bestFit="1" customWidth="1"/>
    <col min="13069" max="13069" width="9.140625" style="2"/>
    <col min="13070" max="13070" width="9.5703125" style="2" bestFit="1" customWidth="1"/>
    <col min="13071" max="13071" width="10.7109375" style="2" customWidth="1"/>
    <col min="13072" max="13072" width="9.5703125" style="2" bestFit="1" customWidth="1"/>
    <col min="13073" max="13308" width="9.140625" style="2"/>
    <col min="13309" max="13309" width="5.28515625" style="2" customWidth="1"/>
    <col min="13310" max="13310" width="23.42578125" style="2" customWidth="1"/>
    <col min="13311" max="13311" width="11.85546875" style="2" customWidth="1"/>
    <col min="13312" max="13312" width="11.5703125" style="2" customWidth="1"/>
    <col min="13313" max="13315" width="0" style="2" hidden="1" customWidth="1"/>
    <col min="13316" max="13317" width="9" style="2" customWidth="1"/>
    <col min="13318" max="13318" width="9.5703125" style="2" customWidth="1"/>
    <col min="13319" max="13319" width="0" style="2" hidden="1" customWidth="1"/>
    <col min="13320" max="13323" width="9.5703125" style="2" customWidth="1"/>
    <col min="13324" max="13324" width="9.5703125" style="2" bestFit="1" customWidth="1"/>
    <col min="13325" max="13325" width="9.140625" style="2"/>
    <col min="13326" max="13326" width="9.5703125" style="2" bestFit="1" customWidth="1"/>
    <col min="13327" max="13327" width="10.7109375" style="2" customWidth="1"/>
    <col min="13328" max="13328" width="9.5703125" style="2" bestFit="1" customWidth="1"/>
    <col min="13329" max="13564" width="9.140625" style="2"/>
    <col min="13565" max="13565" width="5.28515625" style="2" customWidth="1"/>
    <col min="13566" max="13566" width="23.42578125" style="2" customWidth="1"/>
    <col min="13567" max="13567" width="11.85546875" style="2" customWidth="1"/>
    <col min="13568" max="13568" width="11.5703125" style="2" customWidth="1"/>
    <col min="13569" max="13571" width="0" style="2" hidden="1" customWidth="1"/>
    <col min="13572" max="13573" width="9" style="2" customWidth="1"/>
    <col min="13574" max="13574" width="9.5703125" style="2" customWidth="1"/>
    <col min="13575" max="13575" width="0" style="2" hidden="1" customWidth="1"/>
    <col min="13576" max="13579" width="9.5703125" style="2" customWidth="1"/>
    <col min="13580" max="13580" width="9.5703125" style="2" bestFit="1" customWidth="1"/>
    <col min="13581" max="13581" width="9.140625" style="2"/>
    <col min="13582" max="13582" width="9.5703125" style="2" bestFit="1" customWidth="1"/>
    <col min="13583" max="13583" width="10.7109375" style="2" customWidth="1"/>
    <col min="13584" max="13584" width="9.5703125" style="2" bestFit="1" customWidth="1"/>
    <col min="13585" max="13820" width="9.140625" style="2"/>
    <col min="13821" max="13821" width="5.28515625" style="2" customWidth="1"/>
    <col min="13822" max="13822" width="23.42578125" style="2" customWidth="1"/>
    <col min="13823" max="13823" width="11.85546875" style="2" customWidth="1"/>
    <col min="13824" max="13824" width="11.5703125" style="2" customWidth="1"/>
    <col min="13825" max="13827" width="0" style="2" hidden="1" customWidth="1"/>
    <col min="13828" max="13829" width="9" style="2" customWidth="1"/>
    <col min="13830" max="13830" width="9.5703125" style="2" customWidth="1"/>
    <col min="13831" max="13831" width="0" style="2" hidden="1" customWidth="1"/>
    <col min="13832" max="13835" width="9.5703125" style="2" customWidth="1"/>
    <col min="13836" max="13836" width="9.5703125" style="2" bestFit="1" customWidth="1"/>
    <col min="13837" max="13837" width="9.140625" style="2"/>
    <col min="13838" max="13838" width="9.5703125" style="2" bestFit="1" customWidth="1"/>
    <col min="13839" max="13839" width="10.7109375" style="2" customWidth="1"/>
    <col min="13840" max="13840" width="9.5703125" style="2" bestFit="1" customWidth="1"/>
    <col min="13841" max="14076" width="9.140625" style="2"/>
    <col min="14077" max="14077" width="5.28515625" style="2" customWidth="1"/>
    <col min="14078" max="14078" width="23.42578125" style="2" customWidth="1"/>
    <col min="14079" max="14079" width="11.85546875" style="2" customWidth="1"/>
    <col min="14080" max="14080" width="11.5703125" style="2" customWidth="1"/>
    <col min="14081" max="14083" width="0" style="2" hidden="1" customWidth="1"/>
    <col min="14084" max="14085" width="9" style="2" customWidth="1"/>
    <col min="14086" max="14086" width="9.5703125" style="2" customWidth="1"/>
    <col min="14087" max="14087" width="0" style="2" hidden="1" customWidth="1"/>
    <col min="14088" max="14091" width="9.5703125" style="2" customWidth="1"/>
    <col min="14092" max="14092" width="9.5703125" style="2" bestFit="1" customWidth="1"/>
    <col min="14093" max="14093" width="9.140625" style="2"/>
    <col min="14094" max="14094" width="9.5703125" style="2" bestFit="1" customWidth="1"/>
    <col min="14095" max="14095" width="10.7109375" style="2" customWidth="1"/>
    <col min="14096" max="14096" width="9.5703125" style="2" bestFit="1" customWidth="1"/>
    <col min="14097" max="14332" width="9.140625" style="2"/>
    <col min="14333" max="14333" width="5.28515625" style="2" customWidth="1"/>
    <col min="14334" max="14334" width="23.42578125" style="2" customWidth="1"/>
    <col min="14335" max="14335" width="11.85546875" style="2" customWidth="1"/>
    <col min="14336" max="14336" width="11.5703125" style="2" customWidth="1"/>
    <col min="14337" max="14339" width="0" style="2" hidden="1" customWidth="1"/>
    <col min="14340" max="14341" width="9" style="2" customWidth="1"/>
    <col min="14342" max="14342" width="9.5703125" style="2" customWidth="1"/>
    <col min="14343" max="14343" width="0" style="2" hidden="1" customWidth="1"/>
    <col min="14344" max="14347" width="9.5703125" style="2" customWidth="1"/>
    <col min="14348" max="14348" width="9.5703125" style="2" bestFit="1" customWidth="1"/>
    <col min="14349" max="14349" width="9.140625" style="2"/>
    <col min="14350" max="14350" width="9.5703125" style="2" bestFit="1" customWidth="1"/>
    <col min="14351" max="14351" width="10.7109375" style="2" customWidth="1"/>
    <col min="14352" max="14352" width="9.5703125" style="2" bestFit="1" customWidth="1"/>
    <col min="14353" max="14588" width="9.140625" style="2"/>
    <col min="14589" max="14589" width="5.28515625" style="2" customWidth="1"/>
    <col min="14590" max="14590" width="23.42578125" style="2" customWidth="1"/>
    <col min="14591" max="14591" width="11.85546875" style="2" customWidth="1"/>
    <col min="14592" max="14592" width="11.5703125" style="2" customWidth="1"/>
    <col min="14593" max="14595" width="0" style="2" hidden="1" customWidth="1"/>
    <col min="14596" max="14597" width="9" style="2" customWidth="1"/>
    <col min="14598" max="14598" width="9.5703125" style="2" customWidth="1"/>
    <col min="14599" max="14599" width="0" style="2" hidden="1" customWidth="1"/>
    <col min="14600" max="14603" width="9.5703125" style="2" customWidth="1"/>
    <col min="14604" max="14604" width="9.5703125" style="2" bestFit="1" customWidth="1"/>
    <col min="14605" max="14605" width="9.140625" style="2"/>
    <col min="14606" max="14606" width="9.5703125" style="2" bestFit="1" customWidth="1"/>
    <col min="14607" max="14607" width="10.7109375" style="2" customWidth="1"/>
    <col min="14608" max="14608" width="9.5703125" style="2" bestFit="1" customWidth="1"/>
    <col min="14609" max="14844" width="9.140625" style="2"/>
    <col min="14845" max="14845" width="5.28515625" style="2" customWidth="1"/>
    <col min="14846" max="14846" width="23.42578125" style="2" customWidth="1"/>
    <col min="14847" max="14847" width="11.85546875" style="2" customWidth="1"/>
    <col min="14848" max="14848" width="11.5703125" style="2" customWidth="1"/>
    <col min="14849" max="14851" width="0" style="2" hidden="1" customWidth="1"/>
    <col min="14852" max="14853" width="9" style="2" customWidth="1"/>
    <col min="14854" max="14854" width="9.5703125" style="2" customWidth="1"/>
    <col min="14855" max="14855" width="0" style="2" hidden="1" customWidth="1"/>
    <col min="14856" max="14859" width="9.5703125" style="2" customWidth="1"/>
    <col min="14860" max="14860" width="9.5703125" style="2" bestFit="1" customWidth="1"/>
    <col min="14861" max="14861" width="9.140625" style="2"/>
    <col min="14862" max="14862" width="9.5703125" style="2" bestFit="1" customWidth="1"/>
    <col min="14863" max="14863" width="10.7109375" style="2" customWidth="1"/>
    <col min="14864" max="14864" width="9.5703125" style="2" bestFit="1" customWidth="1"/>
    <col min="14865" max="15100" width="9.140625" style="2"/>
    <col min="15101" max="15101" width="5.28515625" style="2" customWidth="1"/>
    <col min="15102" max="15102" width="23.42578125" style="2" customWidth="1"/>
    <col min="15103" max="15103" width="11.85546875" style="2" customWidth="1"/>
    <col min="15104" max="15104" width="11.5703125" style="2" customWidth="1"/>
    <col min="15105" max="15107" width="0" style="2" hidden="1" customWidth="1"/>
    <col min="15108" max="15109" width="9" style="2" customWidth="1"/>
    <col min="15110" max="15110" width="9.5703125" style="2" customWidth="1"/>
    <col min="15111" max="15111" width="0" style="2" hidden="1" customWidth="1"/>
    <col min="15112" max="15115" width="9.5703125" style="2" customWidth="1"/>
    <col min="15116" max="15116" width="9.5703125" style="2" bestFit="1" customWidth="1"/>
    <col min="15117" max="15117" width="9.140625" style="2"/>
    <col min="15118" max="15118" width="9.5703125" style="2" bestFit="1" customWidth="1"/>
    <col min="15119" max="15119" width="10.7109375" style="2" customWidth="1"/>
    <col min="15120" max="15120" width="9.5703125" style="2" bestFit="1" customWidth="1"/>
    <col min="15121" max="15356" width="9.140625" style="2"/>
    <col min="15357" max="15357" width="5.28515625" style="2" customWidth="1"/>
    <col min="15358" max="15358" width="23.42578125" style="2" customWidth="1"/>
    <col min="15359" max="15359" width="11.85546875" style="2" customWidth="1"/>
    <col min="15360" max="15360" width="11.5703125" style="2" customWidth="1"/>
    <col min="15361" max="15363" width="0" style="2" hidden="1" customWidth="1"/>
    <col min="15364" max="15365" width="9" style="2" customWidth="1"/>
    <col min="15366" max="15366" width="9.5703125" style="2" customWidth="1"/>
    <col min="15367" max="15367" width="0" style="2" hidden="1" customWidth="1"/>
    <col min="15368" max="15371" width="9.5703125" style="2" customWidth="1"/>
    <col min="15372" max="15372" width="9.5703125" style="2" bestFit="1" customWidth="1"/>
    <col min="15373" max="15373" width="9.140625" style="2"/>
    <col min="15374" max="15374" width="9.5703125" style="2" bestFit="1" customWidth="1"/>
    <col min="15375" max="15375" width="10.7109375" style="2" customWidth="1"/>
    <col min="15376" max="15376" width="9.5703125" style="2" bestFit="1" customWidth="1"/>
    <col min="15377" max="15612" width="9.140625" style="2"/>
    <col min="15613" max="15613" width="5.28515625" style="2" customWidth="1"/>
    <col min="15614" max="15614" width="23.42578125" style="2" customWidth="1"/>
    <col min="15615" max="15615" width="11.85546875" style="2" customWidth="1"/>
    <col min="15616" max="15616" width="11.5703125" style="2" customWidth="1"/>
    <col min="15617" max="15619" width="0" style="2" hidden="1" customWidth="1"/>
    <col min="15620" max="15621" width="9" style="2" customWidth="1"/>
    <col min="15622" max="15622" width="9.5703125" style="2" customWidth="1"/>
    <col min="15623" max="15623" width="0" style="2" hidden="1" customWidth="1"/>
    <col min="15624" max="15627" width="9.5703125" style="2" customWidth="1"/>
    <col min="15628" max="15628" width="9.5703125" style="2" bestFit="1" customWidth="1"/>
    <col min="15629" max="15629" width="9.140625" style="2"/>
    <col min="15630" max="15630" width="9.5703125" style="2" bestFit="1" customWidth="1"/>
    <col min="15631" max="15631" width="10.7109375" style="2" customWidth="1"/>
    <col min="15632" max="15632" width="9.5703125" style="2" bestFit="1" customWidth="1"/>
    <col min="15633" max="15868" width="9.140625" style="2"/>
    <col min="15869" max="15869" width="5.28515625" style="2" customWidth="1"/>
    <col min="15870" max="15870" width="23.42578125" style="2" customWidth="1"/>
    <col min="15871" max="15871" width="11.85546875" style="2" customWidth="1"/>
    <col min="15872" max="15872" width="11.5703125" style="2" customWidth="1"/>
    <col min="15873" max="15875" width="0" style="2" hidden="1" customWidth="1"/>
    <col min="15876" max="15877" width="9" style="2" customWidth="1"/>
    <col min="15878" max="15878" width="9.5703125" style="2" customWidth="1"/>
    <col min="15879" max="15879" width="0" style="2" hidden="1" customWidth="1"/>
    <col min="15880" max="15883" width="9.5703125" style="2" customWidth="1"/>
    <col min="15884" max="15884" width="9.5703125" style="2" bestFit="1" customWidth="1"/>
    <col min="15885" max="15885" width="9.140625" style="2"/>
    <col min="15886" max="15886" width="9.5703125" style="2" bestFit="1" customWidth="1"/>
    <col min="15887" max="15887" width="10.7109375" style="2" customWidth="1"/>
    <col min="15888" max="15888" width="9.5703125" style="2" bestFit="1" customWidth="1"/>
    <col min="15889" max="16124" width="9.140625" style="2"/>
    <col min="16125" max="16125" width="5.28515625" style="2" customWidth="1"/>
    <col min="16126" max="16126" width="23.42578125" style="2" customWidth="1"/>
    <col min="16127" max="16127" width="11.85546875" style="2" customWidth="1"/>
    <col min="16128" max="16128" width="11.5703125" style="2" customWidth="1"/>
    <col min="16129" max="16131" width="0" style="2" hidden="1" customWidth="1"/>
    <col min="16132" max="16133" width="9" style="2" customWidth="1"/>
    <col min="16134" max="16134" width="9.5703125" style="2" customWidth="1"/>
    <col min="16135" max="16135" width="0" style="2" hidden="1" customWidth="1"/>
    <col min="16136" max="16139" width="9.5703125" style="2" customWidth="1"/>
    <col min="16140" max="16140" width="9.5703125" style="2" bestFit="1" customWidth="1"/>
    <col min="16141" max="16141" width="9.140625" style="2"/>
    <col min="16142" max="16142" width="9.5703125" style="2" bestFit="1" customWidth="1"/>
    <col min="16143" max="16143" width="10.7109375" style="2" customWidth="1"/>
    <col min="16144" max="16144" width="9.5703125" style="2" bestFit="1" customWidth="1"/>
    <col min="16145" max="16384" width="9.140625" style="2"/>
  </cols>
  <sheetData>
    <row r="1" spans="1:26" ht="27" customHeight="1" x14ac:dyDescent="0.25">
      <c r="M1" s="6" t="s">
        <v>27</v>
      </c>
      <c r="N1" s="7"/>
      <c r="O1" s="7"/>
      <c r="P1" s="7"/>
    </row>
    <row r="2" spans="1:26" hidden="1" x14ac:dyDescent="0.25">
      <c r="R2" s="44" t="s">
        <v>23</v>
      </c>
      <c r="S2" s="8"/>
      <c r="T2" s="8" t="s">
        <v>18</v>
      </c>
      <c r="U2" s="8" t="s">
        <v>19</v>
      </c>
    </row>
    <row r="3" spans="1:26" ht="53.25" customHeight="1" x14ac:dyDescent="0.25">
      <c r="A3" s="49" t="s">
        <v>38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R3" s="44"/>
      <c r="S3" s="2" t="s">
        <v>15</v>
      </c>
      <c r="T3" s="2">
        <v>50</v>
      </c>
      <c r="U3" s="2">
        <v>5000</v>
      </c>
    </row>
    <row r="4" spans="1:26" ht="12" hidden="1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R4" s="44"/>
    </row>
    <row r="5" spans="1:26" ht="27.75" hidden="1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R5" s="44"/>
    </row>
    <row r="6" spans="1:26" ht="15" hidden="1" customHeight="1" x14ac:dyDescent="0.25">
      <c r="A6" s="47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R6" s="44"/>
    </row>
    <row r="7" spans="1:26" ht="51.75" customHeight="1" x14ac:dyDescent="0.25">
      <c r="A7" s="39" t="s">
        <v>0</v>
      </c>
      <c r="B7" s="39" t="s">
        <v>22</v>
      </c>
      <c r="C7" s="43" t="s">
        <v>20</v>
      </c>
      <c r="D7" s="42" t="s">
        <v>31</v>
      </c>
      <c r="E7" s="43" t="s">
        <v>19</v>
      </c>
      <c r="F7" s="45" t="s">
        <v>25</v>
      </c>
      <c r="G7" s="46"/>
      <c r="H7" s="45" t="s">
        <v>33</v>
      </c>
      <c r="I7" s="46"/>
      <c r="J7" s="43" t="s">
        <v>20</v>
      </c>
      <c r="K7" s="39" t="s">
        <v>34</v>
      </c>
      <c r="L7" s="39" t="s">
        <v>24</v>
      </c>
      <c r="M7" s="43" t="s">
        <v>35</v>
      </c>
      <c r="N7" s="43"/>
      <c r="O7" s="40" t="s">
        <v>36</v>
      </c>
      <c r="P7" s="39" t="s">
        <v>37</v>
      </c>
      <c r="Q7" s="9"/>
      <c r="R7" s="44"/>
      <c r="S7" s="2" t="s">
        <v>17</v>
      </c>
      <c r="T7" s="2">
        <v>14</v>
      </c>
      <c r="U7" s="2">
        <v>8000</v>
      </c>
    </row>
    <row r="8" spans="1:26" s="12" customFormat="1" ht="48.75" customHeight="1" x14ac:dyDescent="0.25">
      <c r="A8" s="39"/>
      <c r="B8" s="39"/>
      <c r="C8" s="43"/>
      <c r="D8" s="42"/>
      <c r="E8" s="43"/>
      <c r="F8" s="10" t="s">
        <v>32</v>
      </c>
      <c r="G8" s="10" t="s">
        <v>26</v>
      </c>
      <c r="H8" s="10" t="s">
        <v>32</v>
      </c>
      <c r="I8" s="10" t="s">
        <v>26</v>
      </c>
      <c r="J8" s="43"/>
      <c r="K8" s="39"/>
      <c r="L8" s="39"/>
      <c r="M8" s="10" t="s">
        <v>18</v>
      </c>
      <c r="N8" s="11" t="s">
        <v>19</v>
      </c>
      <c r="O8" s="41"/>
      <c r="P8" s="39"/>
      <c r="Q8" s="9"/>
      <c r="R8" s="44"/>
      <c r="S8" s="12" t="s">
        <v>16</v>
      </c>
      <c r="T8" s="12">
        <v>5.5</v>
      </c>
      <c r="U8" s="12">
        <v>7000</v>
      </c>
      <c r="Z8" s="13"/>
    </row>
    <row r="9" spans="1:26" s="28" customFormat="1" ht="18.75" customHeight="1" x14ac:dyDescent="0.25">
      <c r="A9" s="17">
        <v>1</v>
      </c>
      <c r="B9" s="26" t="s">
        <v>1</v>
      </c>
      <c r="C9" s="18">
        <v>2</v>
      </c>
      <c r="D9" s="27">
        <v>13.4488</v>
      </c>
      <c r="E9" s="19">
        <v>5703</v>
      </c>
      <c r="F9" s="19">
        <v>14</v>
      </c>
      <c r="G9" s="19">
        <v>8000</v>
      </c>
      <c r="H9" s="20">
        <f t="shared" ref="H9:H22" si="0">D9-F9</f>
        <v>-0.55119999999999969</v>
      </c>
      <c r="I9" s="21">
        <f t="shared" ref="I9:I22" si="1">E9-G9</f>
        <v>-2297</v>
      </c>
      <c r="J9" s="18">
        <v>2</v>
      </c>
      <c r="K9" s="18">
        <v>12</v>
      </c>
      <c r="L9" s="18">
        <v>12</v>
      </c>
      <c r="M9" s="22">
        <v>0</v>
      </c>
      <c r="N9" s="22">
        <v>0</v>
      </c>
      <c r="O9" s="22">
        <v>12</v>
      </c>
      <c r="P9" s="23">
        <f t="shared" ref="P9:P22" si="2">K9+M9+N9</f>
        <v>12</v>
      </c>
      <c r="Q9" s="24"/>
      <c r="V9" s="25"/>
    </row>
    <row r="10" spans="1:26" s="28" customFormat="1" ht="18.75" customHeight="1" x14ac:dyDescent="0.25">
      <c r="A10" s="17">
        <v>2</v>
      </c>
      <c r="B10" s="26" t="s">
        <v>2</v>
      </c>
      <c r="C10" s="18">
        <v>1</v>
      </c>
      <c r="D10" s="27">
        <v>330.79</v>
      </c>
      <c r="E10" s="19">
        <v>4524</v>
      </c>
      <c r="F10" s="19">
        <v>50</v>
      </c>
      <c r="G10" s="19">
        <v>5000</v>
      </c>
      <c r="H10" s="20">
        <f t="shared" si="0"/>
        <v>280.79000000000002</v>
      </c>
      <c r="I10" s="21">
        <f t="shared" si="1"/>
        <v>-476</v>
      </c>
      <c r="J10" s="18">
        <v>1</v>
      </c>
      <c r="K10" s="18">
        <v>14</v>
      </c>
      <c r="L10" s="18">
        <v>13</v>
      </c>
      <c r="M10" s="22">
        <f t="shared" ref="M10:M22" si="3">INT((D10-$T$3)/$T$3)</f>
        <v>5</v>
      </c>
      <c r="N10" s="22">
        <v>0</v>
      </c>
      <c r="O10" s="22">
        <v>12</v>
      </c>
      <c r="P10" s="23">
        <f t="shared" si="2"/>
        <v>19</v>
      </c>
      <c r="Q10" s="24"/>
      <c r="V10" s="25"/>
    </row>
    <row r="11" spans="1:26" s="28" customFormat="1" ht="18.75" customHeight="1" x14ac:dyDescent="0.25">
      <c r="A11" s="17">
        <v>3</v>
      </c>
      <c r="B11" s="26" t="s">
        <v>3</v>
      </c>
      <c r="C11" s="18">
        <v>1</v>
      </c>
      <c r="D11" s="27">
        <v>184.14</v>
      </c>
      <c r="E11" s="19">
        <v>4634</v>
      </c>
      <c r="F11" s="19">
        <v>50</v>
      </c>
      <c r="G11" s="19">
        <v>5000</v>
      </c>
      <c r="H11" s="20">
        <f t="shared" si="0"/>
        <v>134.13999999999999</v>
      </c>
      <c r="I11" s="21">
        <f t="shared" si="1"/>
        <v>-366</v>
      </c>
      <c r="J11" s="18">
        <v>1</v>
      </c>
      <c r="K11" s="18">
        <v>14</v>
      </c>
      <c r="L11" s="18">
        <v>13</v>
      </c>
      <c r="M11" s="22">
        <f t="shared" si="3"/>
        <v>2</v>
      </c>
      <c r="N11" s="22">
        <v>0</v>
      </c>
      <c r="O11" s="22">
        <v>10</v>
      </c>
      <c r="P11" s="23">
        <f t="shared" si="2"/>
        <v>16</v>
      </c>
      <c r="Q11" s="24"/>
      <c r="V11" s="25"/>
    </row>
    <row r="12" spans="1:26" s="28" customFormat="1" ht="18.75" customHeight="1" x14ac:dyDescent="0.25">
      <c r="A12" s="17">
        <v>4</v>
      </c>
      <c r="B12" s="26" t="s">
        <v>4</v>
      </c>
      <c r="C12" s="18">
        <v>2</v>
      </c>
      <c r="D12" s="27">
        <v>95.102000000000004</v>
      </c>
      <c r="E12" s="19">
        <v>3100</v>
      </c>
      <c r="F12" s="19">
        <v>50</v>
      </c>
      <c r="G12" s="19">
        <v>5000</v>
      </c>
      <c r="H12" s="20">
        <f t="shared" si="0"/>
        <v>45.102000000000004</v>
      </c>
      <c r="I12" s="21">
        <f t="shared" si="1"/>
        <v>-1900</v>
      </c>
      <c r="J12" s="18">
        <v>2</v>
      </c>
      <c r="K12" s="18">
        <v>12</v>
      </c>
      <c r="L12" s="18">
        <v>12</v>
      </c>
      <c r="M12" s="22">
        <f t="shared" si="3"/>
        <v>0</v>
      </c>
      <c r="N12" s="22">
        <v>0</v>
      </c>
      <c r="O12" s="22">
        <v>12</v>
      </c>
      <c r="P12" s="23">
        <f t="shared" si="2"/>
        <v>12</v>
      </c>
      <c r="Q12" s="24"/>
      <c r="V12" s="25"/>
    </row>
    <row r="13" spans="1:26" s="28" customFormat="1" ht="18.75" customHeight="1" x14ac:dyDescent="0.25">
      <c r="A13" s="17">
        <v>5</v>
      </c>
      <c r="B13" s="26" t="s">
        <v>5</v>
      </c>
      <c r="C13" s="18">
        <v>2</v>
      </c>
      <c r="D13" s="27">
        <v>236.73400000000001</v>
      </c>
      <c r="E13" s="19">
        <v>2375</v>
      </c>
      <c r="F13" s="19">
        <v>50</v>
      </c>
      <c r="G13" s="19">
        <v>5000</v>
      </c>
      <c r="H13" s="20">
        <f t="shared" si="0"/>
        <v>186.73400000000001</v>
      </c>
      <c r="I13" s="21">
        <f t="shared" si="1"/>
        <v>-2625</v>
      </c>
      <c r="J13" s="18">
        <v>2</v>
      </c>
      <c r="K13" s="18">
        <v>12</v>
      </c>
      <c r="L13" s="18">
        <v>12</v>
      </c>
      <c r="M13" s="22">
        <f t="shared" si="3"/>
        <v>3</v>
      </c>
      <c r="N13" s="22">
        <v>0</v>
      </c>
      <c r="O13" s="22">
        <v>11</v>
      </c>
      <c r="P13" s="23">
        <f>K13+M13+N13</f>
        <v>15</v>
      </c>
      <c r="Q13" s="24"/>
      <c r="V13" s="25"/>
    </row>
    <row r="14" spans="1:26" s="28" customFormat="1" ht="18.75" customHeight="1" x14ac:dyDescent="0.25">
      <c r="A14" s="17">
        <v>6</v>
      </c>
      <c r="B14" s="26" t="s">
        <v>6</v>
      </c>
      <c r="C14" s="18">
        <v>1</v>
      </c>
      <c r="D14" s="27">
        <v>138.63999999999999</v>
      </c>
      <c r="E14" s="19">
        <v>2967</v>
      </c>
      <c r="F14" s="19">
        <v>50</v>
      </c>
      <c r="G14" s="19">
        <v>5000</v>
      </c>
      <c r="H14" s="20">
        <f t="shared" si="0"/>
        <v>88.639999999999986</v>
      </c>
      <c r="I14" s="21">
        <f t="shared" si="1"/>
        <v>-2033</v>
      </c>
      <c r="J14" s="18">
        <v>1</v>
      </c>
      <c r="K14" s="18">
        <v>14</v>
      </c>
      <c r="L14" s="18">
        <v>13</v>
      </c>
      <c r="M14" s="22">
        <f t="shared" si="3"/>
        <v>1</v>
      </c>
      <c r="N14" s="22">
        <v>0</v>
      </c>
      <c r="O14" s="22">
        <v>12</v>
      </c>
      <c r="P14" s="23">
        <f t="shared" si="2"/>
        <v>15</v>
      </c>
      <c r="Q14" s="24"/>
      <c r="V14" s="25"/>
    </row>
    <row r="15" spans="1:26" s="28" customFormat="1" ht="18.75" customHeight="1" x14ac:dyDescent="0.25">
      <c r="A15" s="17">
        <v>7</v>
      </c>
      <c r="B15" s="26" t="s">
        <v>7</v>
      </c>
      <c r="C15" s="18">
        <v>1</v>
      </c>
      <c r="D15" s="27">
        <v>112.9088</v>
      </c>
      <c r="E15" s="19">
        <v>2635</v>
      </c>
      <c r="F15" s="19">
        <v>50</v>
      </c>
      <c r="G15" s="19">
        <v>5000</v>
      </c>
      <c r="H15" s="20">
        <f t="shared" si="0"/>
        <v>62.908799999999999</v>
      </c>
      <c r="I15" s="21">
        <f t="shared" si="1"/>
        <v>-2365</v>
      </c>
      <c r="J15" s="18">
        <v>1</v>
      </c>
      <c r="K15" s="18">
        <v>14</v>
      </c>
      <c r="L15" s="18">
        <v>13</v>
      </c>
      <c r="M15" s="22">
        <f t="shared" si="3"/>
        <v>1</v>
      </c>
      <c r="N15" s="22">
        <v>0</v>
      </c>
      <c r="O15" s="22">
        <v>12</v>
      </c>
      <c r="P15" s="23">
        <f t="shared" si="2"/>
        <v>15</v>
      </c>
      <c r="Q15" s="24"/>
      <c r="V15" s="25"/>
    </row>
    <row r="16" spans="1:26" s="28" customFormat="1" ht="18.75" customHeight="1" x14ac:dyDescent="0.25">
      <c r="A16" s="17">
        <v>8</v>
      </c>
      <c r="B16" s="26" t="s">
        <v>8</v>
      </c>
      <c r="C16" s="18">
        <v>2</v>
      </c>
      <c r="D16" s="27">
        <v>73.75</v>
      </c>
      <c r="E16" s="19">
        <v>3714</v>
      </c>
      <c r="F16" s="19">
        <v>50</v>
      </c>
      <c r="G16" s="19">
        <v>5000</v>
      </c>
      <c r="H16" s="20">
        <f t="shared" si="0"/>
        <v>23.75</v>
      </c>
      <c r="I16" s="21">
        <f t="shared" si="1"/>
        <v>-1286</v>
      </c>
      <c r="J16" s="18">
        <v>2</v>
      </c>
      <c r="K16" s="18">
        <v>12</v>
      </c>
      <c r="L16" s="18">
        <v>12</v>
      </c>
      <c r="M16" s="22">
        <f t="shared" si="3"/>
        <v>0</v>
      </c>
      <c r="N16" s="22">
        <v>0</v>
      </c>
      <c r="O16" s="22">
        <v>11</v>
      </c>
      <c r="P16" s="23">
        <f t="shared" si="2"/>
        <v>12</v>
      </c>
      <c r="Q16" s="24"/>
      <c r="V16" s="25"/>
    </row>
    <row r="17" spans="1:22" s="16" customFormat="1" ht="18.75" customHeight="1" x14ac:dyDescent="0.25">
      <c r="A17" s="17">
        <v>9</v>
      </c>
      <c r="B17" s="26" t="s">
        <v>9</v>
      </c>
      <c r="C17" s="18">
        <v>1</v>
      </c>
      <c r="D17" s="27">
        <v>384.04</v>
      </c>
      <c r="E17" s="19">
        <v>3134</v>
      </c>
      <c r="F17" s="19">
        <v>50</v>
      </c>
      <c r="G17" s="19">
        <v>5000</v>
      </c>
      <c r="H17" s="20">
        <f t="shared" si="0"/>
        <v>334.04</v>
      </c>
      <c r="I17" s="21">
        <f t="shared" si="1"/>
        <v>-1866</v>
      </c>
      <c r="J17" s="18">
        <v>1</v>
      </c>
      <c r="K17" s="18">
        <v>14</v>
      </c>
      <c r="L17" s="18">
        <v>13</v>
      </c>
      <c r="M17" s="22">
        <f t="shared" si="3"/>
        <v>6</v>
      </c>
      <c r="N17" s="22">
        <v>0</v>
      </c>
      <c r="O17" s="22">
        <v>12</v>
      </c>
      <c r="P17" s="23">
        <f t="shared" si="2"/>
        <v>20</v>
      </c>
      <c r="Q17" s="24"/>
      <c r="V17" s="25"/>
    </row>
    <row r="18" spans="1:22" s="16" customFormat="1" ht="18.75" customHeight="1" x14ac:dyDescent="0.25">
      <c r="A18" s="17">
        <v>10</v>
      </c>
      <c r="B18" s="26" t="s">
        <v>10</v>
      </c>
      <c r="C18" s="18">
        <v>1</v>
      </c>
      <c r="D18" s="27">
        <v>113.79</v>
      </c>
      <c r="E18" s="19">
        <v>2261</v>
      </c>
      <c r="F18" s="19">
        <v>50</v>
      </c>
      <c r="G18" s="19">
        <v>5000</v>
      </c>
      <c r="H18" s="20">
        <f t="shared" si="0"/>
        <v>63.790000000000006</v>
      </c>
      <c r="I18" s="21">
        <f t="shared" si="1"/>
        <v>-2739</v>
      </c>
      <c r="J18" s="18">
        <v>1</v>
      </c>
      <c r="K18" s="18">
        <v>14</v>
      </c>
      <c r="L18" s="18">
        <v>13</v>
      </c>
      <c r="M18" s="22">
        <f t="shared" si="3"/>
        <v>1</v>
      </c>
      <c r="N18" s="22">
        <v>0</v>
      </c>
      <c r="O18" s="22">
        <v>12</v>
      </c>
      <c r="P18" s="23">
        <f t="shared" si="2"/>
        <v>15</v>
      </c>
      <c r="Q18" s="24"/>
      <c r="V18" s="25"/>
    </row>
    <row r="19" spans="1:22" s="16" customFormat="1" ht="18.75" customHeight="1" x14ac:dyDescent="0.25">
      <c r="A19" s="17">
        <v>11</v>
      </c>
      <c r="B19" s="26" t="s">
        <v>11</v>
      </c>
      <c r="C19" s="18">
        <v>1</v>
      </c>
      <c r="D19" s="27">
        <v>241.374</v>
      </c>
      <c r="E19" s="19">
        <v>3218</v>
      </c>
      <c r="F19" s="19">
        <v>50</v>
      </c>
      <c r="G19" s="19">
        <v>5000</v>
      </c>
      <c r="H19" s="20">
        <f t="shared" si="0"/>
        <v>191.374</v>
      </c>
      <c r="I19" s="21">
        <f t="shared" si="1"/>
        <v>-1782</v>
      </c>
      <c r="J19" s="18">
        <v>1</v>
      </c>
      <c r="K19" s="18">
        <v>14</v>
      </c>
      <c r="L19" s="18">
        <v>13</v>
      </c>
      <c r="M19" s="22">
        <f t="shared" si="3"/>
        <v>3</v>
      </c>
      <c r="N19" s="22">
        <v>0</v>
      </c>
      <c r="O19" s="22">
        <v>12</v>
      </c>
      <c r="P19" s="23">
        <f t="shared" si="2"/>
        <v>17</v>
      </c>
      <c r="Q19" s="24"/>
      <c r="V19" s="25"/>
    </row>
    <row r="20" spans="1:22" s="16" customFormat="1" ht="18.75" customHeight="1" x14ac:dyDescent="0.25">
      <c r="A20" s="17">
        <v>12</v>
      </c>
      <c r="B20" s="26" t="s">
        <v>12</v>
      </c>
      <c r="C20" s="18">
        <v>2</v>
      </c>
      <c r="D20" s="27">
        <v>107.85</v>
      </c>
      <c r="E20" s="19">
        <v>1820</v>
      </c>
      <c r="F20" s="19">
        <v>50</v>
      </c>
      <c r="G20" s="19">
        <v>5000</v>
      </c>
      <c r="H20" s="20">
        <f t="shared" si="0"/>
        <v>57.849999999999994</v>
      </c>
      <c r="I20" s="21">
        <f t="shared" si="1"/>
        <v>-3180</v>
      </c>
      <c r="J20" s="18">
        <v>2</v>
      </c>
      <c r="K20" s="18">
        <v>12</v>
      </c>
      <c r="L20" s="18">
        <v>12</v>
      </c>
      <c r="M20" s="22">
        <f t="shared" si="3"/>
        <v>1</v>
      </c>
      <c r="N20" s="22">
        <v>0</v>
      </c>
      <c r="O20" s="22">
        <v>12</v>
      </c>
      <c r="P20" s="23">
        <f t="shared" si="2"/>
        <v>13</v>
      </c>
      <c r="Q20" s="24"/>
      <c r="V20" s="25"/>
    </row>
    <row r="21" spans="1:22" s="16" customFormat="1" ht="18.75" customHeight="1" x14ac:dyDescent="0.25">
      <c r="A21" s="17">
        <v>13</v>
      </c>
      <c r="B21" s="26" t="s">
        <v>13</v>
      </c>
      <c r="C21" s="18">
        <v>2</v>
      </c>
      <c r="D21" s="27">
        <v>133.89099999999999</v>
      </c>
      <c r="E21" s="19">
        <v>3667</v>
      </c>
      <c r="F21" s="19">
        <v>50</v>
      </c>
      <c r="G21" s="19">
        <v>5000</v>
      </c>
      <c r="H21" s="20">
        <f t="shared" si="0"/>
        <v>83.890999999999991</v>
      </c>
      <c r="I21" s="21">
        <f t="shared" si="1"/>
        <v>-1333</v>
      </c>
      <c r="J21" s="18">
        <v>2</v>
      </c>
      <c r="K21" s="18">
        <v>12</v>
      </c>
      <c r="L21" s="18">
        <v>12</v>
      </c>
      <c r="M21" s="22">
        <f t="shared" si="3"/>
        <v>1</v>
      </c>
      <c r="N21" s="22">
        <v>0</v>
      </c>
      <c r="O21" s="22">
        <v>12</v>
      </c>
      <c r="P21" s="23">
        <f t="shared" si="2"/>
        <v>13</v>
      </c>
      <c r="Q21" s="24"/>
      <c r="V21" s="25"/>
    </row>
    <row r="22" spans="1:22" s="16" customFormat="1" ht="18.75" customHeight="1" x14ac:dyDescent="0.25">
      <c r="A22" s="17">
        <v>14</v>
      </c>
      <c r="B22" s="26" t="s">
        <v>14</v>
      </c>
      <c r="C22" s="18">
        <v>1</v>
      </c>
      <c r="D22" s="27">
        <v>512.01199999999994</v>
      </c>
      <c r="E22" s="19">
        <v>6979</v>
      </c>
      <c r="F22" s="19">
        <v>50</v>
      </c>
      <c r="G22" s="19">
        <v>5000</v>
      </c>
      <c r="H22" s="20">
        <f t="shared" si="0"/>
        <v>462.01199999999994</v>
      </c>
      <c r="I22" s="21">
        <f t="shared" si="1"/>
        <v>1979</v>
      </c>
      <c r="J22" s="18">
        <v>1</v>
      </c>
      <c r="K22" s="18">
        <v>14</v>
      </c>
      <c r="L22" s="18">
        <v>13</v>
      </c>
      <c r="M22" s="22">
        <f t="shared" si="3"/>
        <v>9</v>
      </c>
      <c r="N22" s="22">
        <f t="shared" ref="N22" si="4">INT((E22-$U$3)/$U$3*2)</f>
        <v>0</v>
      </c>
      <c r="O22" s="22">
        <v>12</v>
      </c>
      <c r="P22" s="23">
        <f t="shared" si="2"/>
        <v>23</v>
      </c>
      <c r="Q22" s="24"/>
      <c r="V22" s="25"/>
    </row>
    <row r="23" spans="1:22" x14ac:dyDescent="0.25">
      <c r="A23" s="29"/>
      <c r="B23" s="30" t="s">
        <v>21</v>
      </c>
      <c r="C23" s="31"/>
      <c r="D23" s="32">
        <f>SUM(D9:D22)</f>
        <v>2678.4705999999996</v>
      </c>
      <c r="E23" s="35">
        <f>SUM(E9:E22)</f>
        <v>50731</v>
      </c>
      <c r="F23" s="35"/>
      <c r="G23" s="33"/>
      <c r="H23" s="34"/>
      <c r="I23" s="34"/>
      <c r="J23" s="31"/>
      <c r="K23" s="35">
        <f t="shared" ref="K23:P23" si="5">SUM(K9:K22)</f>
        <v>184</v>
      </c>
      <c r="L23" s="35">
        <f t="shared" si="5"/>
        <v>176</v>
      </c>
      <c r="M23" s="35">
        <f t="shared" si="5"/>
        <v>33</v>
      </c>
      <c r="N23" s="35">
        <f t="shared" si="5"/>
        <v>0</v>
      </c>
      <c r="O23" s="35">
        <f t="shared" si="5"/>
        <v>164</v>
      </c>
      <c r="P23" s="14">
        <f t="shared" si="5"/>
        <v>217</v>
      </c>
      <c r="Q23" s="15"/>
      <c r="V23" s="36"/>
    </row>
    <row r="24" spans="1:22" x14ac:dyDescent="0.25">
      <c r="K24" s="37"/>
      <c r="L24" s="37"/>
      <c r="P24" s="38"/>
    </row>
  </sheetData>
  <mergeCells count="18">
    <mergeCell ref="R2:R8"/>
    <mergeCell ref="F7:G7"/>
    <mergeCell ref="J7:J8"/>
    <mergeCell ref="M7:N7"/>
    <mergeCell ref="P7:P8"/>
    <mergeCell ref="K7:K8"/>
    <mergeCell ref="H7:I7"/>
    <mergeCell ref="L7:L8"/>
    <mergeCell ref="A6:P6"/>
    <mergeCell ref="A5:P5"/>
    <mergeCell ref="A4:P4"/>
    <mergeCell ref="A3:P3"/>
    <mergeCell ref="A7:A8"/>
    <mergeCell ref="O7:O8"/>
    <mergeCell ref="B7:B8"/>
    <mergeCell ref="D7:D8"/>
    <mergeCell ref="E7:E8"/>
    <mergeCell ref="C7:C8"/>
  </mergeCells>
  <pageMargins left="0.59055118110236227" right="0.19685039370078741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2024-01-03T08:23:45Z</dcterms:modified>
</cp:coreProperties>
</file>